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40" yWindow="-12" windowWidth="22536" windowHeight="11124"/>
  </bookViews>
  <sheets>
    <sheet name="Лист1" sheetId="1" r:id="rId1"/>
  </sheets>
  <definedNames>
    <definedName name="_xlnm.Print_Titles" localSheetId="0">Лист1!$7:$7</definedName>
  </definedNames>
  <calcPr calcId="125725" iterateDelta="1E-4"/>
</workbook>
</file>

<file path=xl/calcChain.xml><?xml version="1.0" encoding="utf-8"?>
<calcChain xmlns="http://schemas.openxmlformats.org/spreadsheetml/2006/main">
  <c r="G86" i="1"/>
  <c r="F86"/>
  <c r="G82"/>
  <c r="F82"/>
  <c r="G79"/>
  <c r="F79"/>
  <c r="G62"/>
  <c r="G25"/>
  <c r="F25"/>
  <c r="G20"/>
  <c r="F20"/>
  <c r="G15"/>
</calcChain>
</file>

<file path=xl/sharedStrings.xml><?xml version="1.0" encoding="utf-8"?>
<sst xmlns="http://schemas.openxmlformats.org/spreadsheetml/2006/main" count="350" uniqueCount="146">
  <si>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</si>
  <si>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</si>
  <si>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ОБЕСПЕЧЕНИЕ БЕЗОПАСНОСТИ НАСЕЛЕНИЯ</t>
  </si>
  <si>
    <t>№ пп</t>
  </si>
  <si>
    <t>Наименование подпрограммы, основного мероприятия, мероприятия подпрограммы</t>
  </si>
  <si>
    <t>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</si>
  <si>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</si>
  <si>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</si>
  <si>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</si>
  <si>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</si>
  <si>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Отметка о выполнении мероприятия (выполнено, не выполнено)</t>
  </si>
  <si>
    <t>Причины невыполнения</t>
  </si>
  <si>
    <t>краевой бюджет</t>
  </si>
  <si>
    <t>местный бюджет</t>
  </si>
  <si>
    <t>отдел молодежной политики</t>
  </si>
  <si>
    <t>ВСЕГО по ОМП  местный бюджет:</t>
  </si>
  <si>
    <t>управление образования</t>
  </si>
  <si>
    <t>выполнено</t>
  </si>
  <si>
    <t xml:space="preserve"> местный бюджет:</t>
  </si>
  <si>
    <t>ВСЕГО по УО</t>
  </si>
  <si>
    <t>отдел культуры</t>
  </si>
  <si>
    <t xml:space="preserve">выполнено </t>
  </si>
  <si>
    <t>отдел физической культуры и спорта</t>
  </si>
  <si>
    <t>отдел здравоохранения</t>
  </si>
  <si>
    <t>ВСЕГО по ОЗ краевой  бюджет:</t>
  </si>
  <si>
    <t>Отдел по взаимодействию с правоохранительными органами и казачеством</t>
  </si>
  <si>
    <t xml:space="preserve">Столяров С.И. атаман Кавказского РКО                 ОВПОиК </t>
  </si>
  <si>
    <t xml:space="preserve">Отдел по взаимодействию с правоохранительными органами и казачеством </t>
  </si>
  <si>
    <t>отдел по делам несовершеннолетних</t>
  </si>
  <si>
    <t>учреждения образования</t>
  </si>
  <si>
    <t>учреждения культуры и дополнительного образования</t>
  </si>
  <si>
    <t>учреждения физической культуры и спорта</t>
  </si>
  <si>
    <t>администрация МО Кавказский район</t>
  </si>
  <si>
    <t>учреждения  образования</t>
  </si>
  <si>
    <t>Всего</t>
  </si>
  <si>
    <t>отдел по связям со СМИ и сопровождению официального сайта администрации</t>
  </si>
  <si>
    <t xml:space="preserve">Правовой отдел, сектор муниципальной службы и кадровой работы </t>
  </si>
  <si>
    <t>Кубрак Е.Н. директор МКУ "Ситуационный Центр"</t>
  </si>
  <si>
    <t>ВСЕГО ПО ПРОГРАММЕ</t>
  </si>
  <si>
    <t>федеральный бюджет</t>
  </si>
  <si>
    <t>внебюджетные источники</t>
  </si>
  <si>
    <t>Начальник отдела по взаимодействию</t>
  </si>
  <si>
    <t>с правоохранительными органами и казачеством</t>
  </si>
  <si>
    <t>администрации МО Кавказский район</t>
  </si>
  <si>
    <t>Г.В. Мальцев</t>
  </si>
  <si>
    <t>2</t>
  </si>
  <si>
    <t>3</t>
  </si>
  <si>
    <t>4</t>
  </si>
  <si>
    <t>5</t>
  </si>
  <si>
    <t>300,0</t>
  </si>
  <si>
    <t>100,0</t>
  </si>
  <si>
    <t>46,0</t>
  </si>
  <si>
    <t>6</t>
  </si>
  <si>
    <t>7</t>
  </si>
  <si>
    <t>8</t>
  </si>
  <si>
    <t>821,9</t>
  </si>
  <si>
    <r>
      <t xml:space="preserve">Подпрограмма   № 1 </t>
    </r>
    <r>
      <rPr>
        <sz val="10"/>
        <color indexed="10"/>
        <rFont val="Times New Roman"/>
        <family val="1"/>
        <charset val="204"/>
      </rPr>
      <t>"</t>
    </r>
    <r>
      <rPr>
        <b/>
        <sz val="10"/>
        <color indexed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color indexed="10"/>
        <rFont val="Times New Roman"/>
        <family val="1"/>
        <charset val="204"/>
      </rPr>
      <t>Всего, в том числе:</t>
    </r>
    <r>
      <rPr>
        <b/>
        <sz val="10"/>
        <color indexed="10"/>
        <rFont val="Times New Roman"/>
        <family val="1"/>
        <charset val="204"/>
      </rPr>
      <t xml:space="preserve">   </t>
    </r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</si>
  <si>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</si>
  <si>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rPr>
        <b/>
        <u/>
        <sz val="10"/>
        <rFont val="Times New Roman"/>
        <family val="1"/>
        <charset val="204"/>
      </rPr>
      <t xml:space="preserve">Мероприятие № 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в молодежной среде"</t>
    </r>
  </si>
  <si>
    <r>
      <rPr>
        <b/>
        <u/>
        <sz val="10"/>
        <color indexed="8"/>
        <rFont val="Times New Roman"/>
        <family val="1"/>
        <charset val="204"/>
      </rPr>
      <t>Мероприятие №3</t>
    </r>
    <r>
      <rPr>
        <sz val="10"/>
        <color indexed="8"/>
        <rFont val="Times New Roman"/>
        <family val="1"/>
        <charset val="204"/>
      </rPr>
      <t xml:space="preserve"> Проведение выездного обучающего семинара с представителями молодежного актива по вопросу профилактики терроризма и экстремизма в молодежной среде</t>
    </r>
  </si>
  <si>
    <r>
      <t xml:space="preserve">                                         </t>
    </r>
    <r>
      <rPr>
        <b/>
        <sz val="10"/>
        <color indexed="40"/>
        <rFont val="Times New Roman"/>
        <family val="1"/>
        <charset val="204"/>
      </rPr>
      <t>краевой бюджет</t>
    </r>
  </si>
  <si>
    <r>
      <t xml:space="preserve">Подпрограмма № 2 </t>
    </r>
    <r>
      <rPr>
        <b/>
        <sz val="10"/>
        <color indexed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color indexed="10"/>
        <rFont val="Times New Roman"/>
        <family val="1"/>
        <charset val="204"/>
      </rPr>
      <t xml:space="preserve"> Всего,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</si>
  <si>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</t>
    </r>
    <r>
      <rPr>
        <b/>
        <sz val="10"/>
        <color indexed="8"/>
        <rFont val="Times New Roman"/>
        <family val="1"/>
        <charset val="204"/>
      </rPr>
      <t xml:space="preserve"> 1 </t>
    </r>
    <r>
      <rPr>
        <sz val="10"/>
        <color indexed="8"/>
        <rFont val="Times New Roman"/>
        <family val="1"/>
        <charset val="204"/>
      </rPr>
      <t xml:space="preserve">            Поощрение казаков дружинников выходного дня,казаков мобильных групп,природоохранной дружины, казаков дружинников на постоянной основе        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</si>
  <si>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</t>
    </r>
    <r>
      <rPr>
        <b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домой, проверка дежурства казаков дружинников дружины выходного дня</t>
    </r>
  </si>
  <si>
    <r>
      <t xml:space="preserve">Подпрограмма № 3 </t>
    </r>
    <r>
      <rPr>
        <b/>
        <sz val="10"/>
        <color indexed="10"/>
        <rFont val="Times New Roman"/>
        <family val="1"/>
        <charset val="204"/>
      </rPr>
      <t xml:space="preserve">"Комплексные меры противодействия незаконному употреблению и обороту наркотических средств на территории МО Кавказский район"                                                                      </t>
    </r>
    <r>
      <rPr>
        <sz val="10"/>
        <color indexed="10"/>
        <rFont val="Times New Roman"/>
        <family val="1"/>
        <charset val="204"/>
      </rPr>
      <t>Всего, в том числе:</t>
    </r>
  </si>
  <si>
    <r>
      <t xml:space="preserve">Мероприятие № 1 </t>
    </r>
    <r>
      <rPr>
        <sz val="10"/>
        <color indexed="8"/>
        <rFont val="Times New Roman"/>
        <family val="1"/>
        <charset val="204"/>
      </rPr>
      <t xml:space="preserve">Изготовление тематической  печатной продукции антинаркотической направленности (буклеты, вымпелы, закладки, календарии и др.);                       приобретение грамот, дипломов для награждения участников районных тематичеких конкурсов;                            приобретение горючесмазочных материалов для проведения районных мероприятий и участия в краевых акциях </t>
    </r>
  </si>
  <si>
    <r>
      <t>Мероприятие № 2</t>
    </r>
    <r>
      <rPr>
        <sz val="10"/>
        <rFont val="Times New Roman"/>
        <family val="1"/>
        <charset val="204"/>
      </rPr>
      <t xml:space="preserve"> Организация, проведение и материальное сопровждение массовых спортивных мероприятий( в том числе в рамках краевых акций), направленных на профилактику наркомании, а именно Всекубанских турниров по плаванию, легкой атлетики, по стритболу, турниры и матчевые встречи по футболу, баскетболу, волейболу, открытое первенство по боксу, настольному теннису, леккой атлетике, вольной борьбе, районные соревнования "Спорт против наркотиков", и т.д., а также закупка ГСМ для перевозки участнмков соревнований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</si>
  <si>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3 </t>
    </r>
    <r>
      <rPr>
        <sz val="10"/>
        <color indexed="8"/>
        <rFont val="Times New Roman"/>
        <family val="1"/>
        <charset val="204"/>
      </rPr>
      <t>Приобретение кубков, дипломов, вымпелов на проведение муниципальных соревнований среди школьников Кубань Олимпийская-против наркотиков";  приобретение подарков для проведения конкурса агитбригат" мы за здоровый образ жизни";родительский всеобуч "За здоровье и безопасность наших детей"; реализация мероприятий в рамках акции 2Каникулы"; функционирование и обновление наглядных материалов в кабинетах "Антинарко" и на  информационных стендах; приобретение подпимных изданий по антинаркотической  тематике (журналы : "Нарконет", "Журнал для тех, кто хочет уберечь детей от наркотиков" и др.); приобретение горючесмазочных материалов для проведения тематических мероприятий</t>
    </r>
  </si>
  <si>
    <r>
      <t xml:space="preserve">Мероприятие № 4 </t>
    </r>
    <r>
      <rPr>
        <sz val="10"/>
        <color indexed="8"/>
        <rFont val="Times New Roman"/>
        <family val="1"/>
        <charset val="204"/>
      </rPr>
      <t xml:space="preserve">Организация и финансовое сопровождение проведения мероприятий антинаркотической, антиалкогольной и антитабачной направленности;                          фестиваль открытой книги КВН "Здоровая Кубань" успешная молодежь!";  проведение комплекса мероприятий, посвященных знаменательным датам ( 1 марта, 31 мая, 26 июня, 3 октября, 1 декабря);      работа выездного косультативно- методического пункта "Маршрут безопасности");    Студенческая конференция "Профилактика наркомании в молодежной среде"; районная акция "Жизнь без СПИДа";    приобретение наглядной агитации для проведения районных и краевых мероприятий антинаркотической направленности (футболки, календари, буклеты, блокноты, ручки с символикой "Антинарко");     проведение круглых столов : "Сохрани себя для жизни", "Роль молодежи в профилактике наркомании", "Пивной алкоголизм", "Скажи наркотикам нет" и др.;   проведение Молодежного агитпоезда "Мы за здоровое поколение"           </t>
    </r>
  </si>
  <si>
    <r>
      <t xml:space="preserve">Подпрограмма № 4  </t>
    </r>
    <r>
      <rPr>
        <b/>
        <sz val="10"/>
        <color indexed="10"/>
        <rFont val="Times New Roman"/>
        <family val="1"/>
        <charset val="204"/>
      </rPr>
      <t xml:space="preserve">"Профилактика правонарушений и охрана общес твенного порядка на территории МО Кавказский район"                                                                                 </t>
    </r>
    <r>
      <rPr>
        <sz val="10"/>
        <color indexed="10"/>
        <rFont val="Times New Roman"/>
        <family val="1"/>
        <charset val="204"/>
      </rPr>
      <t>Всего,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</si>
  <si>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 1</t>
    </r>
    <r>
      <rPr>
        <sz val="10"/>
        <color indexed="8"/>
        <rFont val="Times New Roman"/>
        <family val="1"/>
        <charset val="204"/>
      </rPr>
      <t xml:space="preserve"> Изготовление агитационного материала по вопросам профилактики правонарушений (банеры, листовки, календари и др.)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</si>
  <si>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sz val="10"/>
        <color indexed="8"/>
        <rFont val="Times New Roman"/>
        <family val="1"/>
        <charset val="204"/>
      </rPr>
      <t xml:space="preserve"> Приобретение ГСМ для поездки в Белореченскую воспитательнуюколонию и Переясловскую спецшколу для участия в меропрятиях «День открытых дверей» (май и ноябрь)</t>
    </r>
  </si>
  <si>
    <r>
      <t xml:space="preserve">Подпрограмма № 5 </t>
    </r>
    <r>
      <rPr>
        <b/>
        <sz val="10"/>
        <color indexed="10"/>
        <rFont val="Times New Roman"/>
        <family val="1"/>
        <charset val="204"/>
      </rPr>
      <t xml:space="preserve">"Обеспечение пожарной безопасности"                                                             </t>
    </r>
    <r>
      <rPr>
        <sz val="10"/>
        <color indexed="10"/>
        <rFont val="Times New Roman"/>
        <family val="1"/>
        <charset val="204"/>
      </rPr>
      <t xml:space="preserve">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</si>
  <si>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№1</t>
    </r>
    <r>
      <rPr>
        <sz val="10"/>
        <color indexed="8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</t>
    </r>
  </si>
  <si>
    <r>
      <rPr>
        <b/>
        <u/>
        <sz val="10"/>
        <color indexed="8"/>
        <rFont val="Times New Roman"/>
        <family val="1"/>
        <charset val="204"/>
      </rPr>
      <t>Мероприятие №2</t>
    </r>
    <r>
      <rPr>
        <sz val="10"/>
        <color indexed="8"/>
        <rFont val="Times New Roman"/>
        <family val="1"/>
        <charset val="204"/>
      </rPr>
      <t xml:space="preserve"> Организация технического обслуживания системы пожарной сигнализации, кнопки тревожной сигнализации (Тревожной кнопки), ситемы видеонаблюдения, в том числе</t>
    </r>
  </si>
  <si>
    <r>
      <t xml:space="preserve">Мероприятие №3    </t>
    </r>
    <r>
      <rPr>
        <sz val="10"/>
        <color indexed="8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</si>
  <si>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№4</t>
    </r>
    <r>
      <rPr>
        <sz val="10"/>
        <color indexed="8"/>
        <rFont val="Times New Roman"/>
        <family val="1"/>
        <charset val="204"/>
      </rPr>
      <t xml:space="preserve"> Проведение огнезащитной обработки(пропитки)деревянных конструкций, лабораторных испытаний контроля качества обработки, в том числе: </t>
    </r>
  </si>
  <si>
    <r>
      <rPr>
        <b/>
        <u/>
        <sz val="10"/>
        <color indexed="8"/>
        <rFont val="Times New Roman"/>
        <family val="1"/>
        <charset val="204"/>
      </rPr>
      <t>Мероприятие № 5</t>
    </r>
    <r>
      <rPr>
        <sz val="10"/>
        <color indexed="8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безопасности, в том числе:  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</si>
  <si>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7  </t>
    </r>
    <r>
      <rPr>
        <u/>
        <sz val="10"/>
        <color indexed="8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</si>
  <si>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sz val="10"/>
        <color indexed="8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 </t>
    </r>
  </si>
  <si>
    <r>
      <t xml:space="preserve">Мероприятие№ 9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</si>
  <si>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t xml:space="preserve">Подпрограмма № 6  </t>
    </r>
    <r>
      <rPr>
        <b/>
        <sz val="10"/>
        <color indexed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color indexed="10"/>
        <rFont val="Times New Roman"/>
        <family val="1"/>
        <charset val="204"/>
      </rPr>
      <t>Всего,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</si>
  <si>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 1</t>
    </r>
    <r>
      <rPr>
        <sz val="10"/>
        <color indexed="8"/>
        <rFont val="Times New Roman"/>
        <family val="1"/>
        <charset val="204"/>
      </rPr>
      <t xml:space="preserve">  Проведение фестиваля национальных культур</t>
    </r>
  </si>
  <si>
    <r>
      <t xml:space="preserve">Мероприятие№ 2 </t>
    </r>
    <r>
      <rPr>
        <sz val="10"/>
        <rFont val="Times New Roman"/>
        <family val="1"/>
        <charset val="204"/>
      </rPr>
      <t>Проведение круглых столов для учащихся и студентов учебных  заведений по вопросам веротерпимости и межнациональных отношений</t>
    </r>
  </si>
  <si>
    <r>
      <t xml:space="preserve">Мероприятие № 2.1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</si>
  <si>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r>
      <t xml:space="preserve">Мероприятие № 2.2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о многообразии национальных культур и религий на территории Кавказского района</t>
    </r>
    <r>
      <rPr>
        <b/>
        <sz val="10"/>
        <rFont val="Times New Roman"/>
        <family val="1"/>
        <charset val="204"/>
      </rPr>
      <t xml:space="preserve"> </t>
    </r>
  </si>
  <si>
    <r>
      <t>Мероприятие № 3.1 П</t>
    </r>
    <r>
      <rPr>
        <sz val="10"/>
        <rFont val="Times New Roman"/>
        <family val="1"/>
        <charset val="204"/>
      </rPr>
      <t>роведение социологического исследования по изучению конфликтного потенциала населения Кавказского района</t>
    </r>
  </si>
  <si>
    <r>
      <t xml:space="preserve">Подпрограмма № 7 "Противодействие коррупции в МО Кавказский  район"                                                             </t>
    </r>
    <r>
      <rPr>
        <sz val="10"/>
        <color indexed="10"/>
        <rFont val="Times New Roman"/>
        <family val="1"/>
        <charset val="204"/>
      </rPr>
      <t xml:space="preserve"> Всего, в том числе: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</si>
  <si>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</si>
  <si>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</si>
  <si>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</si>
  <si>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Подпрограмма № 8  </t>
    </r>
    <r>
      <rPr>
        <b/>
        <sz val="10"/>
        <color indexed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color indexed="10"/>
        <rFont val="Times New Roman"/>
        <family val="1"/>
        <charset val="204"/>
      </rPr>
      <t>Всего, в том числе</t>
    </r>
    <r>
      <rPr>
        <b/>
        <sz val="10"/>
        <color indexed="10"/>
        <rFont val="Times New Roman"/>
        <family val="1"/>
        <charset val="204"/>
      </rPr>
      <t>: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</si>
  <si>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</si>
  <si>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t>551,2</t>
  </si>
  <si>
    <t>400,0</t>
  </si>
  <si>
    <r>
      <rPr>
        <b/>
        <u/>
        <sz val="10"/>
        <color rgb="FF7030A0"/>
        <rFont val="Times New Roman"/>
        <family val="1"/>
        <charset val="204"/>
      </rPr>
      <t>Мероприятие</t>
    </r>
    <r>
      <rPr>
        <b/>
        <sz val="10"/>
        <color rgb="FF7030A0"/>
        <rFont val="Times New Roman"/>
        <family val="1"/>
        <charset val="204"/>
      </rPr>
      <t xml:space="preserve"> № 3</t>
    </r>
    <r>
      <rPr>
        <sz val="10"/>
        <color rgb="FF7030A0"/>
        <rFont val="Times New Roman"/>
        <family val="1"/>
        <charset val="204"/>
      </rPr>
      <t xml:space="preserve">         Подготовка и проведение сбора исторического полка на территории Кавказского района (ГСМ)        </t>
    </r>
  </si>
  <si>
    <r>
      <rPr>
        <b/>
        <u/>
        <sz val="10"/>
        <color rgb="FF7030A0"/>
        <rFont val="Times New Roman"/>
        <family val="1"/>
        <charset val="204"/>
      </rPr>
      <t>Мероприятие № 4</t>
    </r>
    <r>
      <rPr>
        <b/>
        <sz val="10"/>
        <color rgb="FF7030A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(ГСМ) </t>
    </r>
  </si>
  <si>
    <r>
      <rPr>
        <b/>
        <u/>
        <sz val="10"/>
        <color indexed="8"/>
        <rFont val="Times New Roman"/>
        <family val="1"/>
        <charset val="204"/>
      </rPr>
      <t>Мероприятие № 5</t>
    </r>
    <r>
      <rPr>
        <sz val="10"/>
        <color indexed="8"/>
        <rFont val="Times New Roman"/>
        <family val="1"/>
        <charset val="204"/>
      </rPr>
      <t xml:space="preserve">   Участие деегации казаков в торжественных мероприятиях на Тамани (ГСМ) </t>
    </r>
  </si>
  <si>
    <r>
      <rPr>
        <b/>
        <u/>
        <sz val="10"/>
        <color indexed="8"/>
        <rFont val="Times New Roman"/>
        <family val="1"/>
        <charset val="204"/>
      </rPr>
      <t>Мероприятие № 6</t>
    </r>
    <r>
      <rPr>
        <sz val="10"/>
        <color indexed="8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(ГСМ)</t>
    </r>
  </si>
  <si>
    <r>
      <rPr>
        <b/>
        <u/>
        <sz val="10"/>
        <color rgb="FF7030A0"/>
        <rFont val="Times New Roman"/>
        <family val="1"/>
        <charset val="204"/>
      </rPr>
      <t xml:space="preserve">Мероприятие № 7 </t>
    </r>
    <r>
      <rPr>
        <sz val="10"/>
        <color rgb="FF7030A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(ГСМ)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</si>
  <si>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u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                  Проведение военно-спортивных мероприятий, спортивных соревнований среди учащихся казачьих классов, групп казачьей молодежи(приобретение грамот,кубков, ценных подарков, поездки на соревнования по рукопашному бою районные, отдельские, войсковые)        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</si>
  <si>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9 </t>
    </r>
    <r>
      <rPr>
        <sz val="10"/>
        <color indexed="8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(ГСМ, грамоты, призы,кубки)         </t>
    </r>
  </si>
  <si>
    <t>7867,5</t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</si>
  <si>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</si>
  <si>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t>4740,0</t>
  </si>
  <si>
    <t>95,5</t>
  </si>
  <si>
    <t>49,5</t>
  </si>
  <si>
    <t>80,4</t>
  </si>
  <si>
    <t>4,0</t>
  </si>
  <si>
    <t>662,0</t>
  </si>
  <si>
    <t>240,0</t>
  </si>
  <si>
    <t>122,0</t>
  </si>
  <si>
    <t>24,0</t>
  </si>
  <si>
    <r>
      <t xml:space="preserve">Мероприятие № 6   </t>
    </r>
    <r>
      <rPr>
        <sz val="10"/>
        <color rgb="FF7030A0"/>
        <rFont val="Times New Roman"/>
        <family val="1"/>
        <charset val="204"/>
      </rPr>
      <t>Изготовление пожарной декларации на здание</t>
    </r>
  </si>
  <si>
    <r>
      <t xml:space="preserve">Мероприятие № 1 </t>
    </r>
    <r>
      <rPr>
        <sz val="10"/>
        <color rgb="FF7030A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</si>
  <si>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t>3550,0</t>
  </si>
  <si>
    <t>690,0</t>
  </si>
  <si>
    <t>17493,4</t>
  </si>
  <si>
    <t>16671,5</t>
  </si>
  <si>
    <t>за  2015 год</t>
  </si>
  <si>
    <t>Общий отдел администрации МО Кавказский район</t>
  </si>
  <si>
    <t>отдел по физической культуре и спорту</t>
  </si>
  <si>
    <r>
      <t xml:space="preserve"> </t>
    </r>
    <r>
      <rPr>
        <b/>
        <u/>
        <sz val="10"/>
        <color rgb="FFC00000"/>
        <rFont val="Times New Roman"/>
        <family val="1"/>
        <charset val="204"/>
      </rPr>
      <t>ВСЕГО ПО ОК местный бюджет:</t>
    </r>
  </si>
  <si>
    <t>24</t>
  </si>
  <si>
    <t>отдел по физичсекой культуре и спорту</t>
  </si>
  <si>
    <r>
      <t xml:space="preserve">Мероприятие № 3 </t>
    </r>
    <r>
      <rPr>
        <sz val="10"/>
        <color indexed="8"/>
        <rFont val="Times New Roman"/>
        <family val="1"/>
        <charset val="204"/>
      </rPr>
      <t>Проведение районных соревнований по пейнтболу, картингу</t>
    </r>
  </si>
  <si>
    <r>
      <t xml:space="preserve">Мероприятие № 2 </t>
    </r>
    <r>
      <rPr>
        <sz val="10"/>
        <color indexed="8"/>
        <rFont val="Times New Roman"/>
        <family val="1"/>
        <charset val="204"/>
      </rPr>
      <t>Изготовление социального ролика и проведение мероприятий в рамках пропаганды Закона Краснодарского края № 1539-КЗ " О мерах по профилактике безнадзорности  и правонарушений несовершеннолетних в Краснодарском крае"</t>
    </r>
  </si>
  <si>
    <r>
      <t xml:space="preserve">Мероприятие № 4   </t>
    </r>
    <r>
      <rPr>
        <sz val="10"/>
        <color indexed="8"/>
        <rFont val="Times New Roman"/>
        <family val="1"/>
        <charset val="204"/>
      </rPr>
      <t>Проведение районного конкурса на лучшего представителя добровольной молодежной дружины по охране общественного порядка "Молодежный патруль"</t>
    </r>
  </si>
  <si>
    <r>
      <t xml:space="preserve">Мероприятие №5    </t>
    </r>
    <r>
      <rPr>
        <sz val="10"/>
        <color indexed="8"/>
        <rFont val="Times New Roman"/>
        <family val="1"/>
        <charset val="204"/>
      </rPr>
      <t>Проведение районного конкурса на лучшую организацию работы по профилактике безнадзорности и правонарушений несовершеннолетних среди клубов по месту жительства</t>
    </r>
  </si>
  <si>
    <r>
      <t xml:space="preserve">Мероприятие № 6 </t>
    </r>
    <r>
      <rPr>
        <sz val="10"/>
        <color indexed="8"/>
        <rFont val="Times New Roman"/>
        <family val="1"/>
        <charset val="204"/>
      </rPr>
      <t>Приобретение ценных призов , грамот, кубков для проведения муниципальных этапов творческих конкурсов "Я выбираю ответственность" (апрель), "Здравствуй, мама!" (ноябрь) муниципального этапа конкурса-фестиваля "Планета детства" (апрель- май)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</si>
  <si>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7 </t>
    </r>
    <r>
      <rPr>
        <sz val="10"/>
        <color indexed="8"/>
        <rFont val="Times New Roman"/>
        <family val="1"/>
        <charset val="204"/>
      </rPr>
      <t xml:space="preserve"> Премирование членов ДНД главой муниципального образования Кавказский район за активное участие в охране общественного порядка</t>
    </r>
  </si>
  <si>
    <r>
      <rPr>
        <b/>
        <u/>
        <sz val="10"/>
        <color indexed="8"/>
        <rFont val="Times New Roman"/>
        <family val="1"/>
        <charset val="204"/>
      </rPr>
      <t>Мероприятие № 9</t>
    </r>
    <r>
      <rPr>
        <sz val="10"/>
        <color indexed="8"/>
        <rFont val="Times New Roman"/>
        <family val="1"/>
        <charset val="204"/>
      </rPr>
      <t xml:space="preserve">  Организация, проведение и материальное сопровождение мероприятий, направленных на профилактику правонарушений среди учащихся общеобразовательных учреждений</t>
    </r>
  </si>
  <si>
    <t>выполнено частично</t>
  </si>
  <si>
    <t>всего</t>
  </si>
  <si>
    <t>остаток образовался в связи с тем, что оплата была произведена на сумму фактически представленных документов</t>
  </si>
  <si>
    <t xml:space="preserve">недостаточно средств, предусмотренных в программе. необходимо 52,0 т.руб </t>
  </si>
  <si>
    <t>после проведения обследования фирмай ООО "СПМ-23" СП "Олимп", установка оборудования не потребовалось, необходимы средства на ПСД, которые не предусмотренны в программе</t>
  </si>
  <si>
    <t>Лабораторные испытания проводятся 1 раз в три года. Последнее испытание на некоторых объектах проводилось в 2014 году, поэтому перенесено на 2017 год</t>
  </si>
  <si>
    <t>выполнено  частично</t>
  </si>
  <si>
    <t>остаток образовался в связи с тем, что оплата была произведена на сумму фактически представленных документов на покупку ценных призов</t>
  </si>
  <si>
    <r>
      <t xml:space="preserve">Мероприятие № 5 </t>
    </r>
    <r>
      <rPr>
        <sz val="10"/>
        <color rgb="FF7030A0"/>
        <rFont val="Times New Roman"/>
        <family val="1"/>
        <charset val="204"/>
      </rPr>
      <t xml:space="preserve">Ремонт и устройство ограждения территорий, автоматических ворот </t>
    </r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</si>
  <si>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</si>
  <si>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u/>
        <sz val="10"/>
        <color indexed="62"/>
        <rFont val="Times New Roman"/>
        <family val="1"/>
        <charset val="204"/>
      </rPr>
      <t xml:space="preserve">Мероприятие № 7 </t>
    </r>
    <r>
      <rPr>
        <sz val="10"/>
        <color indexed="62"/>
        <rFont val="Times New Roman"/>
        <family val="1"/>
        <charset val="204"/>
      </rPr>
      <t xml:space="preserve"> Установка (монтаж) систем видеонаблюдения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</si>
  <si>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</si>
  <si>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color indexed="62"/>
        <rFont val="Times New Roman"/>
        <family val="1"/>
        <charset val="204"/>
      </rPr>
      <t xml:space="preserve">Мероприятие № 9 </t>
    </r>
    <r>
      <rPr>
        <sz val="10"/>
        <color indexed="62"/>
        <rFont val="Times New Roman"/>
        <family val="1"/>
        <charset val="204"/>
      </rPr>
      <t>Установка (монтаж), ремонт систем видеонаблюдения, приобретение оборудованиядля систем видеонаблюдения</t>
    </r>
  </si>
  <si>
    <r>
      <rPr>
        <b/>
        <u/>
        <sz val="10"/>
        <color rgb="FF7030A0"/>
        <rFont val="Times New Roman"/>
        <family val="1"/>
        <charset val="204"/>
      </rPr>
      <t>Мероприятие № 10</t>
    </r>
    <r>
      <rPr>
        <sz val="10"/>
        <color rgb="FF7030A0"/>
        <rFont val="Times New Roman"/>
        <family val="1"/>
        <charset val="204"/>
      </rPr>
      <t xml:space="preserve"> Осуществление отдельных государственных полномочий по реализации в муниципальных учреждениях здравоохранения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</si>
</sst>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65">
    <font>
      <sz val="11"/>
      <color theme="1"/>
      <name val="Calibri"/>
      <family val="2"/>
      <charset val="204"/>
      <scheme val="minor"/>
    </font>
    <font>
      <b/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53"/>
      <name val="Calibri"/>
      <family val="2"/>
      <charset val="204"/>
    </font>
    <font>
      <b/>
      <sz val="15"/>
      <color indexed="53"/>
      <name val="Calibri"/>
      <family val="2"/>
      <charset val="204"/>
    </font>
    <font>
      <b/>
      <sz val="20"/>
      <color indexed="53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rgb="FFFFFF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u/>
      <sz val="10"/>
      <color rgb="FF00B0F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b/>
      <sz val="10"/>
      <color indexed="40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b/>
      <u/>
      <sz val="10"/>
      <color indexed="62"/>
      <name val="Times New Roman"/>
      <family val="1"/>
      <charset val="204"/>
    </font>
    <font>
      <b/>
      <u/>
      <sz val="10"/>
      <color rgb="FF7030A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name val="Arial"/>
      <family val="2"/>
      <charset val="204"/>
    </font>
    <font>
      <b/>
      <sz val="8"/>
      <color rgb="FF00B05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99330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u/>
      <sz val="16"/>
      <color rgb="FF00B0F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4"/>
      <color rgb="FF00B0F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  <fill>
      <patternFill patternType="solid">
        <fgColor theme="0"/>
        <bgColor rgb="FFFF66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CC"/>
      </patternFill>
    </fill>
    <fill>
      <patternFill patternType="solid">
        <fgColor theme="0"/>
        <b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44" fontId="8" fillId="0" borderId="0" applyFill="0" applyBorder="0" applyAlignment="0" applyProtection="0"/>
    <xf numFmtId="164" fontId="7" fillId="0" borderId="0" applyBorder="0" applyProtection="0"/>
  </cellStyleXfs>
  <cellXfs count="228">
    <xf numFmtId="0" fontId="0" fillId="0" borderId="0" xfId="0"/>
    <xf numFmtId="0" fontId="7" fillId="0" borderId="0" xfId="1"/>
    <xf numFmtId="0" fontId="10" fillId="0" borderId="0" xfId="2" applyFont="1"/>
    <xf numFmtId="0" fontId="9" fillId="0" borderId="0" xfId="2" applyAlignment="1">
      <alignment wrapText="1"/>
    </xf>
    <xf numFmtId="0" fontId="13" fillId="0" borderId="0" xfId="2" applyFont="1"/>
    <xf numFmtId="0" fontId="14" fillId="0" borderId="0" xfId="2" applyFont="1"/>
    <xf numFmtId="0" fontId="15" fillId="0" borderId="0" xfId="2" applyFont="1"/>
    <xf numFmtId="0" fontId="16" fillId="0" borderId="0" xfId="2" applyFont="1"/>
    <xf numFmtId="0" fontId="11" fillId="0" borderId="0" xfId="2" applyFont="1"/>
    <xf numFmtId="0" fontId="9" fillId="0" borderId="0" xfId="2" applyAlignment="1">
      <alignment vertical="center"/>
    </xf>
    <xf numFmtId="0" fontId="18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vertical="center" wrapText="1"/>
    </xf>
    <xf numFmtId="0" fontId="18" fillId="0" borderId="6" xfId="2" applyFont="1" applyBorder="1" applyAlignment="1">
      <alignment vertical="center" wrapText="1"/>
    </xf>
    <xf numFmtId="0" fontId="18" fillId="0" borderId="3" xfId="2" applyFont="1" applyBorder="1"/>
    <xf numFmtId="0" fontId="19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20" fillId="0" borderId="3" xfId="2" applyFont="1" applyBorder="1"/>
    <xf numFmtId="0" fontId="18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49" fontId="18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center" wrapText="1"/>
    </xf>
    <xf numFmtId="0" fontId="23" fillId="0" borderId="3" xfId="2" applyFont="1" applyBorder="1" applyAlignment="1">
      <alignment vertical="center" wrapText="1"/>
    </xf>
    <xf numFmtId="0" fontId="26" fillId="0" borderId="3" xfId="2" applyFont="1" applyBorder="1" applyAlignment="1">
      <alignment horizontal="center" vertical="center"/>
    </xf>
    <xf numFmtId="0" fontId="27" fillId="0" borderId="3" xfId="2" applyFont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top" wrapText="1"/>
    </xf>
    <xf numFmtId="0" fontId="30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32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/>
    </xf>
    <xf numFmtId="0" fontId="27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8" xfId="2" applyFont="1" applyBorder="1" applyAlignment="1">
      <alignment horizontal="left" vertical="center" wrapText="1"/>
    </xf>
    <xf numFmtId="0" fontId="26" fillId="0" borderId="8" xfId="2" applyFont="1" applyBorder="1" applyAlignment="1">
      <alignment horizontal="center" vertical="center"/>
    </xf>
    <xf numFmtId="0" fontId="1" fillId="0" borderId="3" xfId="2" applyFont="1" applyBorder="1" applyAlignment="1">
      <alignment horizontal="left" vertical="center" wrapText="1"/>
    </xf>
    <xf numFmtId="0" fontId="32" fillId="0" borderId="3" xfId="2" applyFont="1" applyBorder="1" applyAlignment="1">
      <alignment horizontal="left" vertical="center" wrapText="1"/>
    </xf>
    <xf numFmtId="0" fontId="32" fillId="0" borderId="3" xfId="2" applyFont="1" applyBorder="1" applyAlignment="1">
      <alignment horizontal="center" vertical="center"/>
    </xf>
    <xf numFmtId="0" fontId="34" fillId="0" borderId="3" xfId="2" applyFont="1" applyBorder="1" applyAlignment="1">
      <alignment horizontal="left" vertical="center" wrapText="1"/>
    </xf>
    <xf numFmtId="0" fontId="30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left" vertical="center" wrapText="1"/>
    </xf>
    <xf numFmtId="0" fontId="26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/>
    </xf>
    <xf numFmtId="0" fontId="29" fillId="0" borderId="3" xfId="2" applyFont="1" applyBorder="1" applyAlignment="1">
      <alignment horizontal="center" vertical="center"/>
    </xf>
    <xf numFmtId="49" fontId="17" fillId="0" borderId="3" xfId="2" applyNumberFormat="1" applyFont="1" applyBorder="1" applyAlignment="1">
      <alignment vertical="center" wrapText="1"/>
    </xf>
    <xf numFmtId="0" fontId="37" fillId="0" borderId="3" xfId="2" applyFont="1" applyBorder="1" applyAlignment="1">
      <alignment vertical="center" wrapText="1"/>
    </xf>
    <xf numFmtId="0" fontId="1" fillId="0" borderId="3" xfId="2" applyFont="1" applyBorder="1" applyAlignment="1">
      <alignment horizontal="center" vertical="center" wrapText="1"/>
    </xf>
    <xf numFmtId="3" fontId="30" fillId="0" borderId="3" xfId="2" applyNumberFormat="1" applyFont="1" applyBorder="1" applyAlignment="1">
      <alignment horizontal="center" vertical="center"/>
    </xf>
    <xf numFmtId="0" fontId="18" fillId="0" borderId="1" xfId="1" applyFont="1" applyBorder="1" applyAlignment="1">
      <alignment vertical="center" wrapText="1"/>
    </xf>
    <xf numFmtId="49" fontId="18" fillId="0" borderId="3" xfId="2" applyNumberFormat="1" applyFont="1" applyBorder="1" applyAlignment="1">
      <alignment wrapText="1"/>
    </xf>
    <xf numFmtId="49" fontId="17" fillId="0" borderId="3" xfId="2" applyNumberFormat="1" applyFont="1" applyBorder="1" applyAlignment="1">
      <alignment horizontal="center" vertical="center" wrapText="1"/>
    </xf>
    <xf numFmtId="0" fontId="18" fillId="0" borderId="3" xfId="2" applyFont="1" applyBorder="1" applyAlignment="1">
      <alignment wrapText="1"/>
    </xf>
    <xf numFmtId="0" fontId="1" fillId="0" borderId="3" xfId="2" applyFont="1" applyBorder="1" applyAlignment="1">
      <alignment horizontal="center" wrapText="1"/>
    </xf>
    <xf numFmtId="0" fontId="31" fillId="0" borderId="6" xfId="2" applyFont="1" applyBorder="1" applyAlignment="1">
      <alignment vertical="center" wrapText="1"/>
    </xf>
    <xf numFmtId="0" fontId="30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vertical="center" wrapText="1"/>
    </xf>
    <xf numFmtId="0" fontId="31" fillId="0" borderId="3" xfId="2" applyFont="1" applyBorder="1" applyAlignment="1">
      <alignment vertical="center" wrapText="1"/>
    </xf>
    <xf numFmtId="49" fontId="39" fillId="0" borderId="3" xfId="2" applyNumberFormat="1" applyFont="1" applyBorder="1" applyAlignment="1">
      <alignment horizontal="center" vertical="center" wrapText="1"/>
    </xf>
    <xf numFmtId="0" fontId="40" fillId="0" borderId="6" xfId="2" applyFont="1" applyBorder="1" applyAlignment="1">
      <alignment horizontal="left" vertical="center" wrapText="1"/>
    </xf>
    <xf numFmtId="0" fontId="18" fillId="0" borderId="6" xfId="2" applyFont="1" applyBorder="1" applyAlignment="1">
      <alignment wrapText="1"/>
    </xf>
    <xf numFmtId="0" fontId="6" fillId="0" borderId="7" xfId="2" applyFont="1" applyBorder="1" applyAlignment="1">
      <alignment horizontal="center" vertical="center"/>
    </xf>
    <xf numFmtId="0" fontId="18" fillId="0" borderId="0" xfId="2" applyFont="1"/>
    <xf numFmtId="0" fontId="1" fillId="0" borderId="3" xfId="2" applyFont="1" applyBorder="1" applyAlignment="1">
      <alignment vertical="center" wrapText="1"/>
    </xf>
    <xf numFmtId="49" fontId="30" fillId="0" borderId="3" xfId="2" applyNumberFormat="1" applyFont="1" applyBorder="1" applyAlignment="1">
      <alignment horizontal="center" vertical="center"/>
    </xf>
    <xf numFmtId="0" fontId="6" fillId="0" borderId="3" xfId="2" applyFont="1" applyBorder="1" applyAlignment="1">
      <alignment wrapText="1"/>
    </xf>
    <xf numFmtId="49" fontId="6" fillId="0" borderId="3" xfId="2" applyNumberFormat="1" applyFont="1" applyBorder="1" applyAlignment="1">
      <alignment horizontal="center" vertical="center"/>
    </xf>
    <xf numFmtId="0" fontId="40" fillId="0" borderId="3" xfId="2" applyFont="1" applyBorder="1" applyAlignment="1">
      <alignment vertical="center" wrapText="1"/>
    </xf>
    <xf numFmtId="0" fontId="3" fillId="0" borderId="3" xfId="2" applyFont="1" applyBorder="1" applyAlignment="1">
      <alignment vertical="center" wrapText="1"/>
    </xf>
    <xf numFmtId="0" fontId="40" fillId="2" borderId="3" xfId="2" applyFont="1" applyFill="1" applyBorder="1" applyAlignment="1">
      <alignment wrapText="1"/>
    </xf>
    <xf numFmtId="44" fontId="39" fillId="0" borderId="3" xfId="3" applyFont="1" applyBorder="1" applyAlignment="1">
      <alignment vertical="center" wrapText="1"/>
    </xf>
    <xf numFmtId="0" fontId="36" fillId="0" borderId="3" xfId="2" applyFont="1" applyBorder="1" applyAlignment="1">
      <alignment vertical="center" wrapText="1"/>
    </xf>
    <xf numFmtId="0" fontId="3" fillId="0" borderId="3" xfId="2" applyFont="1" applyBorder="1" applyAlignment="1">
      <alignment horizontal="left" vertical="center" wrapText="1"/>
    </xf>
    <xf numFmtId="0" fontId="17" fillId="0" borderId="3" xfId="2" applyFont="1" applyBorder="1" applyAlignment="1">
      <alignment wrapText="1"/>
    </xf>
    <xf numFmtId="0" fontId="41" fillId="0" borderId="0" xfId="2" applyFont="1"/>
    <xf numFmtId="0" fontId="27" fillId="0" borderId="3" xfId="2" applyFont="1" applyBorder="1" applyAlignment="1">
      <alignment horizontal="center" wrapText="1"/>
    </xf>
    <xf numFmtId="49" fontId="28" fillId="0" borderId="3" xfId="2" applyNumberFormat="1" applyFont="1" applyBorder="1" applyAlignment="1">
      <alignment horizontal="center" vertical="center"/>
    </xf>
    <xf numFmtId="49" fontId="18" fillId="0" borderId="0" xfId="2" applyNumberFormat="1" applyFont="1" applyBorder="1" applyAlignment="1">
      <alignment wrapText="1"/>
    </xf>
    <xf numFmtId="0" fontId="18" fillId="0" borderId="0" xfId="2" applyFont="1" applyBorder="1" applyAlignment="1">
      <alignment wrapText="1"/>
    </xf>
    <xf numFmtId="0" fontId="18" fillId="0" borderId="0" xfId="2" applyFont="1" applyBorder="1"/>
    <xf numFmtId="0" fontId="42" fillId="0" borderId="3" xfId="2" applyFont="1" applyBorder="1" applyAlignment="1">
      <alignment vertical="center" wrapText="1"/>
    </xf>
    <xf numFmtId="0" fontId="43" fillId="0" borderId="3" xfId="2" applyFont="1" applyBorder="1" applyAlignment="1">
      <alignment vertical="center"/>
    </xf>
    <xf numFmtId="0" fontId="43" fillId="0" borderId="5" xfId="2" applyFont="1" applyBorder="1" applyAlignment="1">
      <alignment vertical="center"/>
    </xf>
    <xf numFmtId="0" fontId="45" fillId="0" borderId="11" xfId="2" applyFont="1" applyBorder="1" applyAlignment="1">
      <alignment horizontal="center" vertical="center" wrapText="1"/>
    </xf>
    <xf numFmtId="0" fontId="44" fillId="0" borderId="11" xfId="2" applyFont="1" applyBorder="1" applyAlignment="1">
      <alignment horizontal="center" vertical="center" wrapText="1"/>
    </xf>
    <xf numFmtId="0" fontId="43" fillId="0" borderId="3" xfId="2" applyFont="1" applyBorder="1"/>
    <xf numFmtId="0" fontId="47" fillId="0" borderId="1" xfId="1" applyFont="1" applyBorder="1" applyAlignment="1">
      <alignment vertical="center" wrapText="1"/>
    </xf>
    <xf numFmtId="0" fontId="46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49" fillId="0" borderId="1" xfId="1" applyFont="1" applyBorder="1" applyAlignment="1">
      <alignment vertical="center" wrapText="1"/>
    </xf>
    <xf numFmtId="0" fontId="50" fillId="0" borderId="9" xfId="1" applyFont="1" applyBorder="1"/>
    <xf numFmtId="0" fontId="48" fillId="0" borderId="1" xfId="2" applyFont="1" applyBorder="1" applyAlignment="1">
      <alignment horizontal="center" vertical="center" wrapText="1"/>
    </xf>
    <xf numFmtId="0" fontId="42" fillId="0" borderId="8" xfId="2" applyFont="1" applyBorder="1" applyAlignment="1">
      <alignment vertical="center" wrapText="1"/>
    </xf>
    <xf numFmtId="0" fontId="43" fillId="0" borderId="5" xfId="2" applyFont="1" applyBorder="1"/>
    <xf numFmtId="0" fontId="44" fillId="0" borderId="1" xfId="2" applyFont="1" applyBorder="1" applyAlignment="1">
      <alignment vertical="center" wrapText="1"/>
    </xf>
    <xf numFmtId="0" fontId="48" fillId="0" borderId="1" xfId="2" applyFont="1" applyBorder="1" applyAlignment="1">
      <alignment vertical="center" wrapText="1"/>
    </xf>
    <xf numFmtId="0" fontId="48" fillId="0" borderId="4" xfId="2" applyFont="1" applyBorder="1" applyAlignment="1">
      <alignment vertical="center" wrapText="1"/>
    </xf>
    <xf numFmtId="0" fontId="43" fillId="0" borderId="3" xfId="2" applyFont="1" applyBorder="1" applyAlignment="1">
      <alignment vertical="center" wrapText="1"/>
    </xf>
    <xf numFmtId="0" fontId="43" fillId="0" borderId="3" xfId="2" applyFont="1" applyBorder="1" applyAlignment="1">
      <alignment vertical="top" wrapText="1"/>
    </xf>
    <xf numFmtId="0" fontId="43" fillId="0" borderId="3" xfId="2" applyFont="1" applyBorder="1" applyAlignment="1">
      <alignment horizontal="center" vertical="center" wrapText="1"/>
    </xf>
    <xf numFmtId="0" fontId="43" fillId="0" borderId="3" xfId="2" applyFont="1" applyBorder="1" applyAlignment="1">
      <alignment vertical="top"/>
    </xf>
    <xf numFmtId="0" fontId="49" fillId="0" borderId="3" xfId="2" applyFont="1" applyBorder="1" applyAlignment="1">
      <alignment vertical="top" wrapText="1"/>
    </xf>
    <xf numFmtId="0" fontId="42" fillId="0" borderId="5" xfId="2" applyFont="1" applyBorder="1" applyAlignment="1">
      <alignment vertical="top" wrapText="1"/>
    </xf>
    <xf numFmtId="0" fontId="43" fillId="0" borderId="5" xfId="2" applyFont="1" applyBorder="1" applyAlignment="1">
      <alignment horizontal="center" vertical="center"/>
    </xf>
    <xf numFmtId="0" fontId="43" fillId="0" borderId="5" xfId="2" applyFont="1" applyBorder="1" applyAlignment="1">
      <alignment horizontal="center" vertical="center" wrapText="1"/>
    </xf>
    <xf numFmtId="0" fontId="43" fillId="0" borderId="9" xfId="2" applyFont="1" applyBorder="1" applyAlignment="1">
      <alignment horizontal="center" vertical="center" wrapText="1"/>
    </xf>
    <xf numFmtId="0" fontId="42" fillId="0" borderId="4" xfId="2" applyFont="1" applyBorder="1" applyAlignment="1">
      <alignment vertical="top" wrapText="1"/>
    </xf>
    <xf numFmtId="0" fontId="49" fillId="0" borderId="5" xfId="2" applyFont="1" applyBorder="1" applyAlignment="1">
      <alignment vertical="top" wrapText="1"/>
    </xf>
    <xf numFmtId="0" fontId="48" fillId="0" borderId="5" xfId="2" applyFont="1" applyBorder="1" applyAlignment="1">
      <alignment vertical="top" wrapText="1"/>
    </xf>
    <xf numFmtId="0" fontId="48" fillId="0" borderId="9" xfId="2" applyFont="1" applyBorder="1" applyAlignment="1">
      <alignment vertical="top" wrapText="1"/>
    </xf>
    <xf numFmtId="0" fontId="27" fillId="2" borderId="2" xfId="2" applyFont="1" applyFill="1" applyBorder="1" applyAlignment="1">
      <alignment horizontal="center" vertical="center"/>
    </xf>
    <xf numFmtId="0" fontId="27" fillId="2" borderId="1" xfId="2" applyFont="1" applyFill="1" applyBorder="1" applyAlignment="1">
      <alignment horizontal="center" vertical="center"/>
    </xf>
    <xf numFmtId="49" fontId="40" fillId="0" borderId="3" xfId="2" applyNumberFormat="1" applyFont="1" applyBorder="1" applyAlignment="1">
      <alignment horizontal="center" vertical="center"/>
    </xf>
    <xf numFmtId="0" fontId="40" fillId="0" borderId="3" xfId="2" applyFont="1" applyBorder="1" applyAlignment="1">
      <alignment horizontal="center" vertical="center"/>
    </xf>
    <xf numFmtId="0" fontId="48" fillId="0" borderId="3" xfId="2" applyFont="1" applyBorder="1" applyAlignment="1">
      <alignment vertical="top" wrapText="1"/>
    </xf>
    <xf numFmtId="0" fontId="6" fillId="0" borderId="3" xfId="2" applyFont="1" applyBorder="1" applyAlignment="1">
      <alignment horizontal="left" vertical="center" wrapText="1"/>
    </xf>
    <xf numFmtId="0" fontId="6" fillId="2" borderId="3" xfId="2" applyFont="1" applyFill="1" applyBorder="1" applyAlignment="1">
      <alignment horizontal="center" vertical="center"/>
    </xf>
    <xf numFmtId="0" fontId="36" fillId="0" borderId="1" xfId="2" applyFont="1" applyBorder="1" applyAlignment="1">
      <alignment horizontal="left" vertical="center" wrapText="1"/>
    </xf>
    <xf numFmtId="0" fontId="18" fillId="2" borderId="3" xfId="2" applyFont="1" applyFill="1" applyBorder="1" applyAlignment="1">
      <alignment horizontal="center" vertical="center"/>
    </xf>
    <xf numFmtId="0" fontId="52" fillId="2" borderId="3" xfId="2" applyFont="1" applyFill="1" applyBorder="1" applyAlignment="1">
      <alignment horizontal="center" vertical="center"/>
    </xf>
    <xf numFmtId="0" fontId="53" fillId="0" borderId="0" xfId="2" applyFont="1" applyAlignment="1">
      <alignment horizontal="center" vertical="center"/>
    </xf>
    <xf numFmtId="0" fontId="53" fillId="2" borderId="3" xfId="2" applyFont="1" applyFill="1" applyBorder="1" applyAlignment="1">
      <alignment horizontal="center" vertical="center"/>
    </xf>
    <xf numFmtId="0" fontId="52" fillId="0" borderId="3" xfId="2" applyFont="1" applyBorder="1" applyAlignment="1">
      <alignment horizontal="center" vertical="center"/>
    </xf>
    <xf numFmtId="0" fontId="53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9" fillId="0" borderId="1" xfId="2" applyFont="1" applyBorder="1" applyAlignment="1">
      <alignment horizontal="center" vertical="center" wrapText="1"/>
    </xf>
    <xf numFmtId="0" fontId="49" fillId="0" borderId="10" xfId="2" applyFont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/>
    </xf>
    <xf numFmtId="0" fontId="54" fillId="0" borderId="3" xfId="2" applyFont="1" applyBorder="1" applyAlignment="1">
      <alignment horizontal="center" vertical="center"/>
    </xf>
    <xf numFmtId="0" fontId="55" fillId="0" borderId="3" xfId="2" applyFont="1" applyBorder="1" applyAlignment="1">
      <alignment horizontal="center" vertical="center"/>
    </xf>
    <xf numFmtId="49" fontId="54" fillId="0" borderId="3" xfId="2" applyNumberFormat="1" applyFont="1" applyBorder="1" applyAlignment="1">
      <alignment horizontal="center" vertical="center"/>
    </xf>
    <xf numFmtId="0" fontId="56" fillId="0" borderId="3" xfId="2" applyFont="1" applyBorder="1" applyAlignment="1">
      <alignment horizontal="center" vertical="center" wrapText="1"/>
    </xf>
    <xf numFmtId="0" fontId="52" fillId="2" borderId="9" xfId="2" applyFont="1" applyFill="1" applyBorder="1" applyAlignment="1">
      <alignment horizontal="center" vertical="center"/>
    </xf>
    <xf numFmtId="49" fontId="57" fillId="0" borderId="4" xfId="2" applyNumberFormat="1" applyFont="1" applyFill="1" applyBorder="1" applyAlignment="1">
      <alignment horizontal="center" vertical="center"/>
    </xf>
    <xf numFmtId="49" fontId="1" fillId="0" borderId="3" xfId="2" applyNumberFormat="1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49" fontId="40" fillId="0" borderId="5" xfId="2" applyNumberFormat="1" applyFont="1" applyBorder="1" applyAlignment="1">
      <alignment horizontal="center" vertical="center"/>
    </xf>
    <xf numFmtId="0" fontId="51" fillId="0" borderId="8" xfId="2" applyFont="1" applyBorder="1" applyAlignment="1">
      <alignment horizontal="center" vertical="center" wrapText="1"/>
    </xf>
    <xf numFmtId="0" fontId="2" fillId="0" borderId="13" xfId="4" applyNumberFormat="1" applyFont="1" applyBorder="1" applyAlignment="1">
      <alignment horizontal="center" vertical="center"/>
    </xf>
    <xf numFmtId="0" fontId="4" fillId="3" borderId="13" xfId="4" applyNumberFormat="1" applyFont="1" applyFill="1" applyBorder="1" applyAlignment="1">
      <alignment horizontal="center" vertical="center"/>
    </xf>
    <xf numFmtId="0" fontId="52" fillId="3" borderId="14" xfId="4" applyNumberFormat="1" applyFont="1" applyFill="1" applyBorder="1" applyAlignment="1">
      <alignment horizontal="center" vertical="center"/>
    </xf>
    <xf numFmtId="0" fontId="2" fillId="0" borderId="14" xfId="4" applyNumberFormat="1" applyFont="1" applyBorder="1" applyAlignment="1">
      <alignment horizontal="center" vertical="center"/>
    </xf>
    <xf numFmtId="0" fontId="2" fillId="3" borderId="14" xfId="4" applyNumberFormat="1" applyFont="1" applyFill="1" applyBorder="1" applyAlignment="1">
      <alignment horizontal="center" vertical="center"/>
    </xf>
    <xf numFmtId="49" fontId="2" fillId="3" borderId="14" xfId="4" applyNumberFormat="1" applyFont="1" applyFill="1" applyBorder="1" applyAlignment="1">
      <alignment horizontal="center" vertical="center"/>
    </xf>
    <xf numFmtId="2" fontId="4" fillId="3" borderId="14" xfId="4" applyNumberFormat="1" applyFont="1" applyFill="1" applyBorder="1" applyAlignment="1">
      <alignment horizontal="center" vertical="center"/>
    </xf>
    <xf numFmtId="2" fontId="2" fillId="3" borderId="14" xfId="4" applyNumberFormat="1" applyFont="1" applyFill="1" applyBorder="1" applyAlignment="1">
      <alignment horizontal="center" vertical="center"/>
    </xf>
    <xf numFmtId="49" fontId="18" fillId="0" borderId="3" xfId="2" applyNumberFormat="1" applyFont="1" applyBorder="1" applyAlignment="1">
      <alignment horizontal="center" vertical="center" wrapText="1"/>
    </xf>
    <xf numFmtId="49" fontId="18" fillId="0" borderId="15" xfId="2" applyNumberFormat="1" applyFont="1" applyBorder="1" applyAlignment="1">
      <alignment wrapText="1"/>
    </xf>
    <xf numFmtId="0" fontId="6" fillId="0" borderId="15" xfId="2" applyFont="1" applyBorder="1" applyAlignment="1">
      <alignment wrapText="1"/>
    </xf>
    <xf numFmtId="49" fontId="6" fillId="0" borderId="15" xfId="2" applyNumberFormat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18" fillId="0" borderId="15" xfId="2" applyFont="1" applyBorder="1" applyAlignment="1">
      <alignment horizontal="center" vertical="center"/>
    </xf>
    <xf numFmtId="0" fontId="58" fillId="3" borderId="14" xfId="4" applyNumberFormat="1" applyFont="1" applyFill="1" applyBorder="1" applyAlignment="1">
      <alignment horizontal="center" vertical="center"/>
    </xf>
    <xf numFmtId="0" fontId="32" fillId="0" borderId="1" xfId="2" applyFont="1" applyBorder="1" applyAlignment="1">
      <alignment horizontal="left" vertical="center" wrapText="1"/>
    </xf>
    <xf numFmtId="0" fontId="43" fillId="0" borderId="15" xfId="2" applyFont="1" applyBorder="1" applyAlignment="1">
      <alignment vertical="top" wrapText="1"/>
    </xf>
    <xf numFmtId="0" fontId="58" fillId="3" borderId="16" xfId="4" applyNumberFormat="1" applyFont="1" applyFill="1" applyBorder="1" applyAlignment="1">
      <alignment horizontal="center" vertical="center"/>
    </xf>
    <xf numFmtId="0" fontId="5" fillId="3" borderId="16" xfId="4" applyNumberFormat="1" applyFont="1" applyFill="1" applyBorder="1" applyAlignment="1">
      <alignment horizontal="center" vertical="center"/>
    </xf>
    <xf numFmtId="0" fontId="6" fillId="3" borderId="16" xfId="4" applyNumberFormat="1" applyFont="1" applyFill="1" applyBorder="1" applyAlignment="1">
      <alignment horizontal="center" vertical="center"/>
    </xf>
    <xf numFmtId="0" fontId="2" fillId="3" borderId="16" xfId="4" applyNumberFormat="1" applyFont="1" applyFill="1" applyBorder="1" applyAlignment="1">
      <alignment horizontal="center" vertical="center"/>
    </xf>
    <xf numFmtId="0" fontId="58" fillId="3" borderId="17" xfId="4" applyNumberFormat="1" applyFont="1" applyFill="1" applyBorder="1" applyAlignment="1">
      <alignment horizontal="center" vertical="center"/>
    </xf>
    <xf numFmtId="0" fontId="30" fillId="0" borderId="17" xfId="4" applyNumberFormat="1" applyFont="1" applyBorder="1" applyAlignment="1">
      <alignment horizontal="center" vertical="center"/>
    </xf>
    <xf numFmtId="0" fontId="59" fillId="0" borderId="17" xfId="4" applyNumberFormat="1" applyFont="1" applyBorder="1" applyAlignment="1">
      <alignment horizontal="center" vertical="center"/>
    </xf>
    <xf numFmtId="0" fontId="58" fillId="0" borderId="17" xfId="4" applyNumberFormat="1" applyFont="1" applyBorder="1" applyAlignment="1">
      <alignment horizontal="center" vertical="center"/>
    </xf>
    <xf numFmtId="0" fontId="40" fillId="3" borderId="14" xfId="4" applyNumberFormat="1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60" fillId="2" borderId="9" xfId="2" applyFont="1" applyFill="1" applyBorder="1" applyAlignment="1">
      <alignment horizontal="center" vertical="center"/>
    </xf>
    <xf numFmtId="0" fontId="57" fillId="2" borderId="3" xfId="2" applyFont="1" applyFill="1" applyBorder="1" applyAlignment="1">
      <alignment horizontal="center" vertical="center"/>
    </xf>
    <xf numFmtId="0" fontId="61" fillId="0" borderId="3" xfId="2" applyFont="1" applyBorder="1" applyAlignment="1">
      <alignment horizontal="center" vertical="center"/>
    </xf>
    <xf numFmtId="0" fontId="60" fillId="2" borderId="3" xfId="2" applyFont="1" applyFill="1" applyBorder="1" applyAlignment="1">
      <alignment horizontal="center" vertical="center"/>
    </xf>
    <xf numFmtId="0" fontId="62" fillId="4" borderId="18" xfId="0" applyFont="1" applyFill="1" applyBorder="1" applyAlignment="1">
      <alignment horizontal="center" vertical="center" wrapText="1"/>
    </xf>
    <xf numFmtId="0" fontId="63" fillId="5" borderId="3" xfId="2" applyFont="1" applyFill="1" applyBorder="1" applyAlignment="1">
      <alignment horizontal="center" vertical="center"/>
    </xf>
    <xf numFmtId="0" fontId="63" fillId="5" borderId="13" xfId="4" applyNumberFormat="1" applyFont="1" applyFill="1" applyBorder="1" applyAlignment="1">
      <alignment horizontal="center" vertical="center"/>
    </xf>
    <xf numFmtId="0" fontId="63" fillId="6" borderId="13" xfId="4" applyNumberFormat="1" applyFont="1" applyFill="1" applyBorder="1" applyAlignment="1">
      <alignment horizontal="center" vertical="center"/>
    </xf>
    <xf numFmtId="0" fontId="64" fillId="5" borderId="3" xfId="2" applyFont="1" applyFill="1" applyBorder="1" applyAlignment="1">
      <alignment horizontal="center" vertical="center"/>
    </xf>
    <xf numFmtId="0" fontId="58" fillId="7" borderId="13" xfId="4" applyNumberFormat="1" applyFont="1" applyFill="1" applyBorder="1" applyAlignment="1">
      <alignment horizontal="center" vertical="center"/>
    </xf>
    <xf numFmtId="0" fontId="18" fillId="4" borderId="3" xfId="2" applyFont="1" applyFill="1" applyBorder="1" applyAlignment="1">
      <alignment horizontal="center" vertical="center"/>
    </xf>
    <xf numFmtId="0" fontId="18" fillId="8" borderId="3" xfId="2" applyFont="1" applyFill="1" applyBorder="1" applyAlignment="1">
      <alignment vertical="top" wrapText="1"/>
    </xf>
    <xf numFmtId="0" fontId="49" fillId="8" borderId="3" xfId="2" applyFont="1" applyFill="1" applyBorder="1" applyAlignment="1">
      <alignment vertical="top" wrapText="1"/>
    </xf>
    <xf numFmtId="0" fontId="6" fillId="8" borderId="3" xfId="2" applyFont="1" applyFill="1" applyBorder="1" applyAlignment="1">
      <alignment horizontal="center" vertical="center"/>
    </xf>
    <xf numFmtId="0" fontId="43" fillId="8" borderId="3" xfId="2" applyFont="1" applyFill="1" applyBorder="1" applyAlignment="1">
      <alignment horizontal="center" vertical="center" wrapText="1"/>
    </xf>
    <xf numFmtId="0" fontId="30" fillId="8" borderId="3" xfId="2" applyFont="1" applyFill="1" applyBorder="1" applyAlignment="1">
      <alignment horizontal="center" vertical="center"/>
    </xf>
    <xf numFmtId="0" fontId="40" fillId="8" borderId="3" xfId="2" applyFont="1" applyFill="1" applyBorder="1" applyAlignment="1">
      <alignment horizontal="center" vertical="center"/>
    </xf>
    <xf numFmtId="0" fontId="31" fillId="8" borderId="3" xfId="2" applyFont="1" applyFill="1" applyBorder="1" applyAlignment="1">
      <alignment vertical="center" wrapText="1"/>
    </xf>
    <xf numFmtId="49" fontId="30" fillId="8" borderId="3" xfId="2" applyNumberFormat="1" applyFont="1" applyFill="1" applyBorder="1" applyAlignment="1">
      <alignment horizontal="center" vertical="center"/>
    </xf>
    <xf numFmtId="0" fontId="40" fillId="9" borderId="14" xfId="4" applyNumberFormat="1" applyFont="1" applyFill="1" applyBorder="1" applyAlignment="1">
      <alignment horizontal="center" vertical="center"/>
    </xf>
    <xf numFmtId="0" fontId="6" fillId="8" borderId="3" xfId="2" applyFont="1" applyFill="1" applyBorder="1" applyAlignment="1">
      <alignment horizontal="center" vertical="center" wrapText="1"/>
    </xf>
    <xf numFmtId="0" fontId="18" fillId="8" borderId="3" xfId="2" applyFont="1" applyFill="1" applyBorder="1" applyAlignment="1">
      <alignment vertical="center" wrapText="1"/>
    </xf>
    <xf numFmtId="49" fontId="58" fillId="9" borderId="16" xfId="4" applyNumberFormat="1" applyFont="1" applyFill="1" applyBorder="1" applyAlignment="1">
      <alignment horizontal="center" vertical="center"/>
    </xf>
    <xf numFmtId="0" fontId="58" fillId="9" borderId="16" xfId="4" applyNumberFormat="1" applyFont="1" applyFill="1" applyBorder="1" applyAlignment="1">
      <alignment horizontal="center" vertical="center"/>
    </xf>
    <xf numFmtId="0" fontId="40" fillId="9" borderId="16" xfId="4" applyNumberFormat="1" applyFont="1" applyFill="1" applyBorder="1" applyAlignment="1">
      <alignment horizontal="center" vertical="center"/>
    </xf>
    <xf numFmtId="0" fontId="36" fillId="8" borderId="3" xfId="2" applyFont="1" applyFill="1" applyBorder="1" applyAlignment="1">
      <alignment vertical="top" wrapText="1"/>
    </xf>
    <xf numFmtId="49" fontId="5" fillId="8" borderId="3" xfId="2" applyNumberFormat="1" applyFont="1" applyFill="1" applyBorder="1" applyAlignment="1">
      <alignment horizontal="center" vertical="center"/>
    </xf>
    <xf numFmtId="0" fontId="38" fillId="8" borderId="3" xfId="2" applyFont="1" applyFill="1" applyBorder="1" applyAlignment="1">
      <alignment vertical="top" wrapText="1"/>
    </xf>
    <xf numFmtId="0" fontId="43" fillId="8" borderId="3" xfId="2" applyFont="1" applyFill="1" applyBorder="1" applyAlignment="1">
      <alignment vertical="top" wrapText="1"/>
    </xf>
    <xf numFmtId="0" fontId="3" fillId="8" borderId="3" xfId="2" applyFont="1" applyFill="1" applyBorder="1" applyAlignment="1">
      <alignment vertical="center" wrapText="1"/>
    </xf>
    <xf numFmtId="49" fontId="18" fillId="8" borderId="8" xfId="2" applyNumberFormat="1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 wrapText="1"/>
    </xf>
    <xf numFmtId="0" fontId="43" fillId="4" borderId="3" xfId="2" applyFont="1" applyFill="1" applyBorder="1" applyAlignment="1">
      <alignment horizontal="center" vertical="center" wrapText="1"/>
    </xf>
    <xf numFmtId="0" fontId="42" fillId="2" borderId="3" xfId="2" applyFont="1" applyFill="1" applyBorder="1" applyAlignment="1">
      <alignment horizontal="center" vertical="center" wrapText="1"/>
    </xf>
    <xf numFmtId="0" fontId="6" fillId="10" borderId="13" xfId="4" applyNumberFormat="1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2" fillId="10" borderId="13" xfId="4" applyNumberFormat="1" applyFont="1" applyFill="1" applyBorder="1" applyAlignment="1">
      <alignment horizontal="center" vertical="center"/>
    </xf>
    <xf numFmtId="0" fontId="44" fillId="0" borderId="3" xfId="2" applyFont="1" applyBorder="1" applyAlignment="1">
      <alignment horizontal="center" vertical="center" wrapText="1"/>
    </xf>
    <xf numFmtId="0" fontId="46" fillId="0" borderId="3" xfId="2" applyFont="1" applyBorder="1" applyAlignment="1">
      <alignment horizontal="center" vertical="center" wrapText="1"/>
    </xf>
    <xf numFmtId="0" fontId="10" fillId="0" borderId="0" xfId="2" applyFont="1" applyBorder="1" applyAlignment="1">
      <alignment wrapText="1"/>
    </xf>
    <xf numFmtId="0" fontId="51" fillId="0" borderId="5" xfId="2" applyFont="1" applyBorder="1" applyAlignment="1">
      <alignment horizontal="center" vertical="center" wrapText="1"/>
    </xf>
    <xf numFmtId="0" fontId="51" fillId="0" borderId="4" xfId="2" applyFont="1" applyBorder="1" applyAlignment="1">
      <alignment horizontal="center" vertical="center" wrapText="1"/>
    </xf>
    <xf numFmtId="0" fontId="51" fillId="0" borderId="8" xfId="2" applyFont="1" applyBorder="1" applyAlignment="1">
      <alignment horizontal="center" vertical="center" wrapText="1"/>
    </xf>
    <xf numFmtId="0" fontId="40" fillId="0" borderId="5" xfId="2" applyFont="1" applyBorder="1" applyAlignment="1">
      <alignment horizontal="left" vertical="top" wrapText="1"/>
    </xf>
    <xf numFmtId="0" fontId="40" fillId="0" borderId="8" xfId="2" applyFont="1" applyBorder="1" applyAlignment="1">
      <alignment horizontal="left" vertical="top" wrapText="1"/>
    </xf>
    <xf numFmtId="0" fontId="44" fillId="0" borderId="12" xfId="2" applyFont="1" applyBorder="1" applyAlignment="1">
      <alignment horizontal="center" vertical="center" wrapText="1"/>
    </xf>
    <xf numFmtId="0" fontId="44" fillId="0" borderId="0" xfId="2" applyFont="1" applyBorder="1" applyAlignment="1">
      <alignment horizontal="center" vertical="center" wrapText="1"/>
    </xf>
    <xf numFmtId="0" fontId="44" fillId="0" borderId="11" xfId="2" applyFont="1" applyBorder="1" applyAlignment="1">
      <alignment horizontal="center" vertical="center" wrapText="1"/>
    </xf>
    <xf numFmtId="0" fontId="44" fillId="0" borderId="1" xfId="2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wrapText="1"/>
    </xf>
    <xf numFmtId="0" fontId="11" fillId="0" borderId="0" xfId="2" applyFont="1" applyBorder="1" applyAlignment="1">
      <alignment horizontal="center" wrapText="1"/>
    </xf>
    <xf numFmtId="0" fontId="12" fillId="0" borderId="0" xfId="2" applyFont="1" applyBorder="1" applyAlignment="1">
      <alignment horizontal="center" wrapText="1"/>
    </xf>
    <xf numFmtId="0" fontId="10" fillId="0" borderId="0" xfId="2" applyFont="1" applyBorder="1" applyAlignment="1">
      <alignment horizontal="center" wrapText="1"/>
    </xf>
  </cellXfs>
  <cellStyles count="5">
    <cellStyle name="Excel Built-in Normal" xfId="2"/>
    <cellStyle name="TableStyleLight1" xfId="4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3"/>
  <sheetViews>
    <sheetView tabSelected="1" view="pageBreakPreview" topLeftCell="A13" zoomScale="70" zoomScaleNormal="70" zoomScaleSheetLayoutView="70" workbookViewId="0">
      <selection activeCell="H25" sqref="H25"/>
    </sheetView>
  </sheetViews>
  <sheetFormatPr defaultRowHeight="14.4"/>
  <cols>
    <col min="1" max="1" width="4.5546875" customWidth="1"/>
    <col min="2" max="2" width="40.6640625" customWidth="1"/>
    <col min="3" max="3" width="13.109375" customWidth="1"/>
    <col min="4" max="4" width="12.33203125" customWidth="1"/>
    <col min="5" max="5" width="14.6640625" customWidth="1"/>
    <col min="6" max="6" width="12.88671875" customWidth="1"/>
    <col min="7" max="7" width="13" customWidth="1"/>
    <col min="8" max="8" width="14.6640625" customWidth="1"/>
    <col min="9" max="9" width="15.77734375" customWidth="1"/>
  </cols>
  <sheetData>
    <row r="1" spans="1:13" ht="49.5" customHeight="1">
      <c r="A1" s="2"/>
      <c r="B1" s="2"/>
      <c r="C1" s="2"/>
      <c r="D1" s="2"/>
      <c r="E1" s="2"/>
      <c r="F1" s="224" t="s">
        <v>0</v>
      </c>
      <c r="G1" s="224"/>
      <c r="H1" s="224"/>
      <c r="I1" s="224"/>
      <c r="J1" s="1"/>
    </row>
    <row r="2" spans="1:13" ht="15.6">
      <c r="A2" s="2"/>
      <c r="B2" s="2"/>
      <c r="C2" s="2"/>
      <c r="D2" s="2"/>
      <c r="E2" s="2"/>
      <c r="F2" s="2"/>
      <c r="G2" s="2"/>
      <c r="H2" s="2"/>
      <c r="I2" s="2"/>
      <c r="J2" s="1"/>
    </row>
    <row r="3" spans="1:13" ht="15.6">
      <c r="A3" s="225" t="s">
        <v>1</v>
      </c>
      <c r="B3" s="225"/>
      <c r="C3" s="225"/>
      <c r="D3" s="225"/>
      <c r="E3" s="225"/>
      <c r="F3" s="225"/>
      <c r="G3" s="225"/>
      <c r="H3" s="225"/>
      <c r="I3" s="225"/>
      <c r="J3" s="3"/>
    </row>
    <row r="4" spans="1:13" ht="17.399999999999999">
      <c r="A4" s="226" t="s">
        <v>2</v>
      </c>
      <c r="B4" s="226"/>
      <c r="C4" s="226"/>
      <c r="D4" s="226"/>
      <c r="E4" s="226"/>
      <c r="F4" s="226"/>
      <c r="G4" s="226"/>
      <c r="H4" s="226"/>
      <c r="I4" s="226"/>
      <c r="J4" s="1"/>
    </row>
    <row r="5" spans="1:13" ht="15.6">
      <c r="A5" s="227" t="s">
        <v>119</v>
      </c>
      <c r="B5" s="227"/>
      <c r="C5" s="227"/>
      <c r="D5" s="227"/>
      <c r="E5" s="227"/>
      <c r="F5" s="227"/>
      <c r="G5" s="227"/>
      <c r="H5" s="227"/>
      <c r="I5" s="227"/>
      <c r="J5" s="1"/>
    </row>
    <row r="6" spans="1:13" ht="15.6">
      <c r="A6" s="2"/>
      <c r="B6" s="2"/>
      <c r="C6" s="2"/>
      <c r="D6" s="2"/>
      <c r="E6" s="2"/>
      <c r="F6" s="2"/>
      <c r="G6" s="2"/>
      <c r="H6" s="2"/>
      <c r="I6" s="2"/>
      <c r="J6" s="1"/>
    </row>
    <row r="7" spans="1:13" ht="116.4" customHeight="1">
      <c r="A7" s="25" t="s">
        <v>3</v>
      </c>
      <c r="B7" s="25" t="s">
        <v>4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1"/>
    </row>
    <row r="8" spans="1:13" ht="82.2" customHeight="1">
      <c r="A8" s="26">
        <v>1</v>
      </c>
      <c r="B8" s="27" t="s">
        <v>56</v>
      </c>
      <c r="C8" s="89" t="s">
        <v>27</v>
      </c>
      <c r="D8" s="137">
        <v>8689.4</v>
      </c>
      <c r="E8" s="137">
        <v>8689.4</v>
      </c>
      <c r="F8" s="129">
        <v>8670.5</v>
      </c>
      <c r="G8" s="131">
        <v>8670.5</v>
      </c>
      <c r="H8" s="10"/>
      <c r="I8" s="17"/>
      <c r="J8" s="1"/>
    </row>
    <row r="9" spans="1:13" ht="15" customHeight="1">
      <c r="A9" s="26"/>
      <c r="B9" s="29" t="s">
        <v>12</v>
      </c>
      <c r="C9" s="90"/>
      <c r="D9" s="30">
        <v>821.9</v>
      </c>
      <c r="E9" s="30">
        <v>821.9</v>
      </c>
      <c r="F9" s="30">
        <v>821.9</v>
      </c>
      <c r="G9" s="30">
        <v>821.9</v>
      </c>
      <c r="H9" s="23" t="s">
        <v>21</v>
      </c>
      <c r="I9" s="17"/>
      <c r="J9" s="1"/>
    </row>
    <row r="10" spans="1:13" ht="12.6" customHeight="1">
      <c r="A10" s="26"/>
      <c r="B10" s="24" t="s">
        <v>13</v>
      </c>
      <c r="C10" s="91"/>
      <c r="D10" s="145" t="s">
        <v>102</v>
      </c>
      <c r="E10" s="145" t="s">
        <v>102</v>
      </c>
      <c r="F10" s="144">
        <v>7848.6</v>
      </c>
      <c r="G10" s="174">
        <v>7848.6</v>
      </c>
      <c r="H10" s="23" t="s">
        <v>21</v>
      </c>
      <c r="I10" s="17"/>
      <c r="J10" s="1"/>
    </row>
    <row r="11" spans="1:13" ht="37.200000000000003" customHeight="1">
      <c r="A11" s="31"/>
      <c r="B11" s="32" t="s">
        <v>57</v>
      </c>
      <c r="C11" s="223" t="s">
        <v>14</v>
      </c>
      <c r="D11" s="33">
        <v>5</v>
      </c>
      <c r="E11" s="33">
        <v>5</v>
      </c>
      <c r="F11" s="147">
        <v>4.5</v>
      </c>
      <c r="G11" s="147">
        <v>4.5</v>
      </c>
      <c r="H11" s="23" t="s">
        <v>21</v>
      </c>
      <c r="I11" s="127"/>
      <c r="J11" s="1"/>
    </row>
    <row r="12" spans="1:13" ht="75" customHeight="1">
      <c r="A12" s="31"/>
      <c r="B12" s="34" t="s">
        <v>58</v>
      </c>
      <c r="C12" s="223"/>
      <c r="D12" s="33">
        <v>15</v>
      </c>
      <c r="E12" s="33">
        <v>15</v>
      </c>
      <c r="F12" s="147">
        <v>11.9</v>
      </c>
      <c r="G12" s="147">
        <v>11.9</v>
      </c>
      <c r="H12" s="206" t="s">
        <v>132</v>
      </c>
      <c r="I12" s="207" t="s">
        <v>139</v>
      </c>
      <c r="J12" s="1"/>
    </row>
    <row r="13" spans="1:13" ht="63.6" customHeight="1">
      <c r="A13" s="31"/>
      <c r="B13" s="35" t="s">
        <v>59</v>
      </c>
      <c r="C13" s="223"/>
      <c r="D13" s="33">
        <v>25</v>
      </c>
      <c r="E13" s="33">
        <v>25</v>
      </c>
      <c r="F13" s="147">
        <v>25</v>
      </c>
      <c r="G13" s="147">
        <v>25</v>
      </c>
      <c r="H13" s="23" t="s">
        <v>21</v>
      </c>
      <c r="I13" s="17"/>
      <c r="J13" s="1"/>
    </row>
    <row r="14" spans="1:13" ht="71.400000000000006">
      <c r="A14" s="31"/>
      <c r="B14" s="34" t="s">
        <v>103</v>
      </c>
      <c r="C14" s="223"/>
      <c r="D14" s="33">
        <v>5</v>
      </c>
      <c r="E14" s="33">
        <v>5</v>
      </c>
      <c r="F14" s="147">
        <v>4</v>
      </c>
      <c r="G14" s="147">
        <v>4</v>
      </c>
      <c r="H14" s="206" t="s">
        <v>132</v>
      </c>
      <c r="I14" s="207" t="s">
        <v>139</v>
      </c>
      <c r="J14" s="1"/>
      <c r="K14" s="1"/>
      <c r="L14" s="1"/>
      <c r="M14" s="1"/>
    </row>
    <row r="15" spans="1:13" ht="17.399999999999999" customHeight="1">
      <c r="A15" s="31"/>
      <c r="B15" s="162" t="s">
        <v>15</v>
      </c>
      <c r="C15" s="223"/>
      <c r="D15" s="36">
        <v>50</v>
      </c>
      <c r="E15" s="36">
        <v>50</v>
      </c>
      <c r="F15" s="181">
        <v>45.4</v>
      </c>
      <c r="G15" s="181">
        <f>G11+G12+G13+G14</f>
        <v>45.4</v>
      </c>
      <c r="H15" s="23" t="s">
        <v>21</v>
      </c>
      <c r="I15" s="17"/>
      <c r="J15" s="1"/>
      <c r="K15" s="1"/>
      <c r="L15" s="1"/>
      <c r="M15" s="1"/>
    </row>
    <row r="16" spans="1:13" ht="26.4">
      <c r="A16" s="31"/>
      <c r="B16" s="126" t="s">
        <v>140</v>
      </c>
      <c r="C16" s="220" t="s">
        <v>16</v>
      </c>
      <c r="D16" s="40">
        <v>35</v>
      </c>
      <c r="E16" s="40">
        <v>35</v>
      </c>
      <c r="F16" s="40">
        <v>35</v>
      </c>
      <c r="G16" s="40">
        <v>35</v>
      </c>
      <c r="H16" s="23" t="s">
        <v>21</v>
      </c>
      <c r="I16" s="17"/>
      <c r="J16" s="1"/>
      <c r="K16" s="1"/>
      <c r="L16" s="1"/>
      <c r="M16" s="1"/>
    </row>
    <row r="17" spans="1:13" ht="12.6" customHeight="1">
      <c r="A17" s="31"/>
      <c r="B17" s="37" t="s">
        <v>12</v>
      </c>
      <c r="C17" s="221"/>
      <c r="D17" s="38">
        <v>564.29999999999995</v>
      </c>
      <c r="E17" s="119">
        <v>564.29999999999995</v>
      </c>
      <c r="F17" s="120">
        <v>564.29999999999995</v>
      </c>
      <c r="G17" s="120">
        <v>564.29999999999995</v>
      </c>
      <c r="H17" s="23" t="s">
        <v>21</v>
      </c>
      <c r="I17" s="17"/>
      <c r="J17" s="1"/>
      <c r="K17" s="1"/>
      <c r="L17" s="1"/>
      <c r="M17" s="1"/>
    </row>
    <row r="18" spans="1:13" ht="42" customHeight="1">
      <c r="A18" s="26"/>
      <c r="B18" s="41" t="s">
        <v>141</v>
      </c>
      <c r="C18" s="221"/>
      <c r="D18" s="42">
        <v>6774.5</v>
      </c>
      <c r="E18" s="42">
        <v>6774.5</v>
      </c>
      <c r="F18" s="148">
        <v>6774.5</v>
      </c>
      <c r="G18" s="148">
        <v>6774.5</v>
      </c>
      <c r="H18" s="23" t="s">
        <v>21</v>
      </c>
      <c r="I18" s="19"/>
      <c r="J18" s="1"/>
      <c r="K18" s="1"/>
      <c r="L18" s="1"/>
      <c r="M18" s="4"/>
    </row>
    <row r="19" spans="1:13" ht="12" customHeight="1">
      <c r="A19" s="26"/>
      <c r="B19" s="43" t="s">
        <v>18</v>
      </c>
      <c r="C19" s="222"/>
      <c r="D19" s="42">
        <v>6774.5</v>
      </c>
      <c r="E19" s="42">
        <v>6774.5</v>
      </c>
      <c r="F19" s="148">
        <v>6774.5</v>
      </c>
      <c r="G19" s="148">
        <v>6774.5</v>
      </c>
      <c r="H19" s="23" t="s">
        <v>21</v>
      </c>
      <c r="I19" s="17"/>
      <c r="J19" s="1"/>
      <c r="K19" s="1"/>
      <c r="L19" s="1"/>
      <c r="M19" s="4"/>
    </row>
    <row r="20" spans="1:13" ht="21.6" customHeight="1">
      <c r="A20" s="26"/>
      <c r="B20" s="44" t="s">
        <v>19</v>
      </c>
      <c r="C20" s="92"/>
      <c r="D20" s="45">
        <v>7373.8</v>
      </c>
      <c r="E20" s="45">
        <v>7373.8</v>
      </c>
      <c r="F20" s="182">
        <f>F16+F17+F18</f>
        <v>7373.8</v>
      </c>
      <c r="G20" s="182">
        <f>G16+G17+G18</f>
        <v>7373.8</v>
      </c>
      <c r="H20" s="23" t="s">
        <v>21</v>
      </c>
      <c r="I20" s="17"/>
      <c r="J20" s="1"/>
      <c r="K20" s="1"/>
      <c r="L20" s="1"/>
      <c r="M20" s="4"/>
    </row>
    <row r="21" spans="1:13" ht="13.2" customHeight="1">
      <c r="A21" s="26"/>
      <c r="B21" s="43" t="s">
        <v>60</v>
      </c>
      <c r="C21" s="93"/>
      <c r="D21" s="38">
        <v>564.29999999999995</v>
      </c>
      <c r="E21" s="39">
        <v>564.29999999999995</v>
      </c>
      <c r="F21" s="38">
        <v>564.29999999999995</v>
      </c>
      <c r="G21" s="38">
        <v>564.29999999999995</v>
      </c>
      <c r="H21" s="23" t="s">
        <v>21</v>
      </c>
      <c r="I21" s="17"/>
      <c r="J21" s="1"/>
      <c r="K21" s="1"/>
      <c r="L21" s="1"/>
      <c r="M21" s="4"/>
    </row>
    <row r="22" spans="1:13" ht="12.6" customHeight="1">
      <c r="A22" s="26"/>
      <c r="B22" s="43" t="s">
        <v>13</v>
      </c>
      <c r="C22" s="93"/>
      <c r="D22" s="28">
        <v>6809.5</v>
      </c>
      <c r="E22" s="28">
        <v>6809.5</v>
      </c>
      <c r="F22" s="28">
        <v>6809.5</v>
      </c>
      <c r="G22" s="28">
        <v>6809.5</v>
      </c>
      <c r="H22" s="10"/>
      <c r="I22" s="17"/>
      <c r="J22" s="1"/>
      <c r="K22" s="1"/>
      <c r="L22" s="1"/>
      <c r="M22" s="4"/>
    </row>
    <row r="23" spans="1:13" ht="26.4">
      <c r="A23" s="26"/>
      <c r="B23" s="46" t="s">
        <v>142</v>
      </c>
      <c r="C23" s="212" t="s">
        <v>20</v>
      </c>
      <c r="D23" s="47">
        <v>300</v>
      </c>
      <c r="E23" s="47">
        <v>300</v>
      </c>
      <c r="F23" s="209">
        <v>293.5</v>
      </c>
      <c r="G23" s="209">
        <v>293.5</v>
      </c>
      <c r="H23" s="210" t="s">
        <v>21</v>
      </c>
      <c r="I23" s="185"/>
      <c r="J23" s="1"/>
      <c r="K23" s="1"/>
      <c r="L23" s="1"/>
      <c r="M23" s="1"/>
    </row>
    <row r="24" spans="1:13" ht="65.400000000000006" customHeight="1">
      <c r="A24" s="26"/>
      <c r="B24" s="48" t="s">
        <v>143</v>
      </c>
      <c r="C24" s="212"/>
      <c r="D24" s="47">
        <v>428</v>
      </c>
      <c r="E24" s="47">
        <v>428</v>
      </c>
      <c r="F24" s="211">
        <v>420.3</v>
      </c>
      <c r="G24" s="211">
        <v>420.3</v>
      </c>
      <c r="H24" s="210" t="s">
        <v>138</v>
      </c>
      <c r="I24" s="207" t="s">
        <v>134</v>
      </c>
      <c r="J24" s="1"/>
      <c r="K24" s="1"/>
      <c r="L24" s="1"/>
      <c r="M24" s="1"/>
    </row>
    <row r="25" spans="1:13" ht="16.8" customHeight="1">
      <c r="A25" s="26"/>
      <c r="B25" s="49" t="s">
        <v>122</v>
      </c>
      <c r="C25" s="212"/>
      <c r="D25" s="28">
        <v>728</v>
      </c>
      <c r="E25" s="28">
        <v>728</v>
      </c>
      <c r="F25" s="181">
        <f>F23+F24</f>
        <v>713.8</v>
      </c>
      <c r="G25" s="181">
        <f>G23+G24</f>
        <v>713.8</v>
      </c>
      <c r="H25" s="23" t="s">
        <v>21</v>
      </c>
      <c r="I25" s="17"/>
      <c r="J25" s="1"/>
      <c r="K25" s="1"/>
      <c r="L25" s="1"/>
      <c r="M25" s="1"/>
    </row>
    <row r="26" spans="1:13" ht="38.4" customHeight="1">
      <c r="A26" s="26"/>
      <c r="B26" s="46" t="s">
        <v>144</v>
      </c>
      <c r="C26" s="213" t="s">
        <v>22</v>
      </c>
      <c r="D26" s="50">
        <v>280</v>
      </c>
      <c r="E26" s="50">
        <v>280</v>
      </c>
      <c r="F26" s="50">
        <v>280</v>
      </c>
      <c r="G26" s="50">
        <v>280</v>
      </c>
      <c r="H26" s="23" t="s">
        <v>21</v>
      </c>
      <c r="I26" s="18"/>
      <c r="J26" s="1"/>
      <c r="K26" s="1"/>
      <c r="L26" s="1"/>
      <c r="M26" s="1"/>
    </row>
    <row r="27" spans="1:13" ht="22.8" customHeight="1">
      <c r="A27" s="26"/>
      <c r="B27" s="51" t="s">
        <v>18</v>
      </c>
      <c r="C27" s="213"/>
      <c r="D27" s="50">
        <v>280</v>
      </c>
      <c r="E27" s="50">
        <v>280</v>
      </c>
      <c r="F27" s="180">
        <v>280</v>
      </c>
      <c r="G27" s="180">
        <v>280</v>
      </c>
      <c r="H27" s="23" t="s">
        <v>21</v>
      </c>
      <c r="I27" s="18"/>
      <c r="J27" s="1"/>
      <c r="K27" s="1"/>
      <c r="L27" s="1"/>
      <c r="M27" s="1"/>
    </row>
    <row r="28" spans="1:13" ht="39" customHeight="1">
      <c r="A28" s="26"/>
      <c r="B28" s="124" t="s">
        <v>145</v>
      </c>
      <c r="C28" s="213" t="s">
        <v>23</v>
      </c>
      <c r="D28" s="30">
        <v>257.60000000000002</v>
      </c>
      <c r="E28" s="30">
        <v>257.60000000000002</v>
      </c>
      <c r="F28" s="52">
        <v>257.60000000000002</v>
      </c>
      <c r="G28" s="52">
        <v>257.60000000000002</v>
      </c>
      <c r="H28" s="23" t="s">
        <v>21</v>
      </c>
      <c r="I28" s="17"/>
      <c r="J28" s="1"/>
      <c r="K28" s="1"/>
      <c r="L28" s="1"/>
      <c r="M28" s="1"/>
    </row>
    <row r="29" spans="1:13" ht="17.399999999999999" customHeight="1">
      <c r="A29" s="26"/>
      <c r="B29" s="29" t="s">
        <v>24</v>
      </c>
      <c r="C29" s="213"/>
      <c r="D29" s="53">
        <v>257.60000000000002</v>
      </c>
      <c r="E29" s="53">
        <v>257.60000000000002</v>
      </c>
      <c r="F29" s="183">
        <v>257.60000000000002</v>
      </c>
      <c r="G29" s="183">
        <v>257.60000000000002</v>
      </c>
      <c r="H29" s="23" t="s">
        <v>21</v>
      </c>
      <c r="I29" s="17"/>
      <c r="J29" s="1"/>
      <c r="K29" s="1"/>
    </row>
    <row r="30" spans="1:13" ht="55.8" customHeight="1">
      <c r="A30" s="54" t="s">
        <v>45</v>
      </c>
      <c r="B30" s="55" t="s">
        <v>61</v>
      </c>
      <c r="C30" s="89" t="s">
        <v>25</v>
      </c>
      <c r="D30" s="137">
        <v>250</v>
      </c>
      <c r="E30" s="137">
        <v>250</v>
      </c>
      <c r="F30" s="131">
        <v>250</v>
      </c>
      <c r="G30" s="132">
        <v>250</v>
      </c>
      <c r="H30" s="23"/>
      <c r="I30" s="20"/>
      <c r="J30" s="1"/>
      <c r="K30" s="1"/>
    </row>
    <row r="31" spans="1:13" ht="13.2" customHeight="1">
      <c r="A31" s="54"/>
      <c r="B31" s="56" t="s">
        <v>13</v>
      </c>
      <c r="C31" s="94"/>
      <c r="D31" s="144">
        <v>250</v>
      </c>
      <c r="E31" s="144">
        <v>250</v>
      </c>
      <c r="F31" s="144">
        <v>250</v>
      </c>
      <c r="G31" s="144">
        <v>250</v>
      </c>
      <c r="H31" s="17"/>
      <c r="I31" s="20"/>
      <c r="J31" s="1"/>
      <c r="K31" s="1"/>
    </row>
    <row r="32" spans="1:13" ht="52.8">
      <c r="A32" s="54"/>
      <c r="B32" s="14" t="s">
        <v>62</v>
      </c>
      <c r="C32" s="95" t="s">
        <v>26</v>
      </c>
      <c r="D32" s="57">
        <v>35</v>
      </c>
      <c r="E32" s="57">
        <v>35</v>
      </c>
      <c r="F32" s="17">
        <v>35</v>
      </c>
      <c r="G32" s="17">
        <v>35</v>
      </c>
      <c r="H32" s="23" t="s">
        <v>17</v>
      </c>
      <c r="I32" s="20"/>
      <c r="J32" s="1"/>
      <c r="K32" s="9"/>
    </row>
    <row r="33" spans="1:19" ht="64.2" customHeight="1">
      <c r="A33" s="54"/>
      <c r="B33" s="58" t="s">
        <v>63</v>
      </c>
      <c r="C33" s="95" t="s">
        <v>26</v>
      </c>
      <c r="D33" s="47">
        <v>30</v>
      </c>
      <c r="E33" s="47">
        <v>30</v>
      </c>
      <c r="F33" s="17">
        <v>30</v>
      </c>
      <c r="G33" s="17">
        <v>30</v>
      </c>
      <c r="H33" s="23" t="s">
        <v>17</v>
      </c>
      <c r="I33" s="20"/>
      <c r="J33" s="1"/>
      <c r="K33" s="1"/>
    </row>
    <row r="34" spans="1:19" ht="40.799999999999997" customHeight="1">
      <c r="A34" s="54"/>
      <c r="B34" s="97" t="s">
        <v>95</v>
      </c>
      <c r="C34" s="98" t="s">
        <v>26</v>
      </c>
      <c r="D34" s="18">
        <v>10</v>
      </c>
      <c r="E34" s="18">
        <v>10</v>
      </c>
      <c r="F34" s="18">
        <v>10</v>
      </c>
      <c r="G34" s="18">
        <v>10</v>
      </c>
      <c r="H34" s="23" t="s">
        <v>17</v>
      </c>
      <c r="I34" s="20"/>
      <c r="J34" s="1"/>
      <c r="K34" s="1"/>
    </row>
    <row r="35" spans="1:19" ht="52.8" customHeight="1">
      <c r="A35" s="54"/>
      <c r="B35" s="15" t="s">
        <v>96</v>
      </c>
      <c r="C35" s="96" t="s">
        <v>26</v>
      </c>
      <c r="D35" s="50">
        <v>35</v>
      </c>
      <c r="E35" s="50">
        <v>35</v>
      </c>
      <c r="F35" s="50">
        <v>35</v>
      </c>
      <c r="G35" s="50">
        <v>35</v>
      </c>
      <c r="H35" s="23" t="s">
        <v>17</v>
      </c>
      <c r="I35" s="20"/>
      <c r="J35" s="1"/>
      <c r="K35" s="1"/>
    </row>
    <row r="36" spans="1:19" ht="31.8" customHeight="1">
      <c r="A36" s="54"/>
      <c r="B36" s="58" t="s">
        <v>97</v>
      </c>
      <c r="C36" s="95" t="s">
        <v>26</v>
      </c>
      <c r="D36" s="47">
        <v>15</v>
      </c>
      <c r="E36" s="47">
        <v>15</v>
      </c>
      <c r="F36" s="17">
        <v>15</v>
      </c>
      <c r="G36" s="17">
        <v>15</v>
      </c>
      <c r="H36" s="23" t="s">
        <v>17</v>
      </c>
      <c r="I36" s="20"/>
      <c r="J36" s="1"/>
      <c r="K36" s="1"/>
    </row>
    <row r="37" spans="1:19" ht="40.799999999999997">
      <c r="A37" s="54"/>
      <c r="B37" s="58" t="s">
        <v>98</v>
      </c>
      <c r="C37" s="95" t="s">
        <v>26</v>
      </c>
      <c r="D37" s="47">
        <v>20</v>
      </c>
      <c r="E37" s="47">
        <v>20</v>
      </c>
      <c r="F37" s="17">
        <v>20</v>
      </c>
      <c r="G37" s="17">
        <v>20</v>
      </c>
      <c r="H37" s="23" t="s">
        <v>17</v>
      </c>
      <c r="I37" s="20"/>
      <c r="J37" s="1"/>
      <c r="K37" s="1"/>
    </row>
    <row r="38" spans="1:19" ht="40.799999999999997">
      <c r="A38" s="54"/>
      <c r="B38" s="97" t="s">
        <v>99</v>
      </c>
      <c r="C38" s="98" t="s">
        <v>26</v>
      </c>
      <c r="D38" s="18">
        <v>5</v>
      </c>
      <c r="E38" s="18">
        <v>5</v>
      </c>
      <c r="F38" s="18">
        <v>5</v>
      </c>
      <c r="G38" s="18">
        <v>5</v>
      </c>
      <c r="H38" s="23" t="s">
        <v>17</v>
      </c>
      <c r="I38" s="20"/>
      <c r="J38" s="1"/>
      <c r="K38" s="1"/>
    </row>
    <row r="39" spans="1:19" ht="90" customHeight="1">
      <c r="A39" s="54"/>
      <c r="B39" s="58" t="s">
        <v>100</v>
      </c>
      <c r="C39" s="95" t="s">
        <v>26</v>
      </c>
      <c r="D39" s="47">
        <v>75</v>
      </c>
      <c r="E39" s="47">
        <v>75</v>
      </c>
      <c r="F39" s="17">
        <v>75</v>
      </c>
      <c r="G39" s="17">
        <v>75</v>
      </c>
      <c r="H39" s="23" t="s">
        <v>17</v>
      </c>
      <c r="I39" s="20"/>
      <c r="J39" s="1"/>
      <c r="K39" s="1"/>
    </row>
    <row r="40" spans="1:19" ht="40.200000000000003" customHeight="1">
      <c r="A40" s="59"/>
      <c r="B40" s="58" t="s">
        <v>101</v>
      </c>
      <c r="C40" s="95" t="s">
        <v>26</v>
      </c>
      <c r="D40" s="47">
        <v>25</v>
      </c>
      <c r="E40" s="47">
        <v>25</v>
      </c>
      <c r="F40" s="17">
        <v>25</v>
      </c>
      <c r="G40" s="17">
        <v>25</v>
      </c>
      <c r="H40" s="23" t="s">
        <v>17</v>
      </c>
      <c r="I40" s="17"/>
      <c r="J40" s="1"/>
      <c r="K40" s="1"/>
    </row>
    <row r="41" spans="1:19" ht="69" customHeight="1">
      <c r="A41" s="60" t="s">
        <v>46</v>
      </c>
      <c r="B41" s="55" t="s">
        <v>64</v>
      </c>
      <c r="C41" s="89" t="s">
        <v>27</v>
      </c>
      <c r="D41" s="137">
        <v>200</v>
      </c>
      <c r="E41" s="137">
        <v>200</v>
      </c>
      <c r="F41" s="130">
        <v>197.4</v>
      </c>
      <c r="G41" s="130">
        <v>197.4</v>
      </c>
      <c r="H41" s="23"/>
      <c r="I41" s="20"/>
      <c r="J41" s="1"/>
      <c r="K41" s="5"/>
      <c r="L41" s="5"/>
      <c r="M41" s="5"/>
      <c r="N41" s="5"/>
      <c r="O41" s="5"/>
      <c r="P41" s="1"/>
      <c r="Q41" s="1"/>
      <c r="R41" s="1"/>
      <c r="S41" s="1"/>
    </row>
    <row r="42" spans="1:19" ht="12.6" customHeight="1">
      <c r="A42" s="59"/>
      <c r="B42" s="61" t="s">
        <v>12</v>
      </c>
      <c r="C42" s="94"/>
      <c r="D42" s="47"/>
      <c r="E42" s="47"/>
      <c r="F42" s="127"/>
      <c r="G42" s="127"/>
      <c r="H42" s="17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6" customHeight="1">
      <c r="A43" s="59"/>
      <c r="B43" s="62" t="s">
        <v>13</v>
      </c>
      <c r="C43" s="99"/>
      <c r="D43" s="122">
        <v>200</v>
      </c>
      <c r="E43" s="122">
        <v>200</v>
      </c>
      <c r="F43" s="173">
        <v>197.4</v>
      </c>
      <c r="G43" s="173">
        <v>197.4</v>
      </c>
      <c r="H43" s="17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18.8">
      <c r="A44" s="59"/>
      <c r="B44" s="63" t="s">
        <v>65</v>
      </c>
      <c r="C44" s="100" t="s">
        <v>20</v>
      </c>
      <c r="D44" s="64">
        <v>50</v>
      </c>
      <c r="E44" s="47">
        <v>50</v>
      </c>
      <c r="F44" s="127">
        <v>49.9</v>
      </c>
      <c r="G44" s="127">
        <v>49.9</v>
      </c>
      <c r="H44" s="23" t="s">
        <v>17</v>
      </c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8.4">
      <c r="A45" s="59"/>
      <c r="B45" s="65" t="s">
        <v>66</v>
      </c>
      <c r="C45" s="134" t="s">
        <v>22</v>
      </c>
      <c r="D45" s="70">
        <v>50</v>
      </c>
      <c r="E45" s="18">
        <v>50</v>
      </c>
      <c r="F45" s="125">
        <v>49.9</v>
      </c>
      <c r="G45" s="125">
        <v>49.9</v>
      </c>
      <c r="H45" s="23" t="s">
        <v>17</v>
      </c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237.6">
      <c r="A46" s="59"/>
      <c r="B46" s="12" t="s">
        <v>67</v>
      </c>
      <c r="C46" s="134" t="s">
        <v>16</v>
      </c>
      <c r="D46" s="70">
        <v>50</v>
      </c>
      <c r="E46" s="18">
        <v>50</v>
      </c>
      <c r="F46" s="125">
        <v>50</v>
      </c>
      <c r="G46" s="125">
        <v>50</v>
      </c>
      <c r="H46" s="23" t="s">
        <v>17</v>
      </c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316.8">
      <c r="A47" s="59"/>
      <c r="B47" s="66" t="s">
        <v>68</v>
      </c>
      <c r="C47" s="135" t="s">
        <v>14</v>
      </c>
      <c r="D47" s="18">
        <v>50</v>
      </c>
      <c r="E47" s="18">
        <v>50</v>
      </c>
      <c r="F47" s="136">
        <v>47.524999999999999</v>
      </c>
      <c r="G47" s="136">
        <v>47.524999999999999</v>
      </c>
      <c r="H47" s="23" t="s">
        <v>17</v>
      </c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66">
      <c r="A48" s="67" t="s">
        <v>47</v>
      </c>
      <c r="B48" s="55" t="s">
        <v>69</v>
      </c>
      <c r="C48" s="101" t="s">
        <v>27</v>
      </c>
      <c r="D48" s="138">
        <v>200</v>
      </c>
      <c r="E48" s="138">
        <v>200</v>
      </c>
      <c r="F48" s="130">
        <v>199.4</v>
      </c>
      <c r="G48" s="130">
        <v>199.4</v>
      </c>
      <c r="H48" s="23"/>
      <c r="I48" s="17"/>
      <c r="J48" s="1"/>
      <c r="K48" s="1"/>
      <c r="L48" s="1"/>
      <c r="M48" s="6"/>
      <c r="N48" s="6"/>
      <c r="O48" s="6"/>
      <c r="P48" s="6"/>
      <c r="Q48" s="6"/>
      <c r="R48" s="7"/>
      <c r="S48" s="7"/>
    </row>
    <row r="49" spans="1:19" ht="25.8">
      <c r="A49" s="59"/>
      <c r="B49" s="61" t="s">
        <v>39</v>
      </c>
      <c r="C49" s="94"/>
      <c r="D49" s="47"/>
      <c r="E49" s="47"/>
      <c r="F49" s="127"/>
      <c r="G49" s="127"/>
      <c r="H49" s="17"/>
      <c r="I49" s="17"/>
      <c r="J49" s="1"/>
      <c r="K49" s="1"/>
      <c r="L49" s="1"/>
      <c r="M49" s="7"/>
      <c r="N49" s="7"/>
      <c r="O49" s="7"/>
      <c r="P49" s="7"/>
      <c r="Q49" s="7"/>
      <c r="R49" s="7"/>
      <c r="S49" s="7"/>
    </row>
    <row r="50" spans="1:19" ht="25.8">
      <c r="A50" s="59"/>
      <c r="B50" s="61" t="s">
        <v>12</v>
      </c>
      <c r="C50" s="102"/>
      <c r="D50" s="47"/>
      <c r="E50" s="47"/>
      <c r="F50" s="127"/>
      <c r="G50" s="127"/>
      <c r="H50" s="17"/>
      <c r="I50" s="17"/>
      <c r="J50" s="1"/>
      <c r="K50" s="1"/>
      <c r="L50" s="1"/>
      <c r="M50" s="7"/>
      <c r="N50" s="7"/>
      <c r="O50" s="7"/>
      <c r="P50" s="7"/>
      <c r="Q50" s="7"/>
      <c r="R50" s="7"/>
      <c r="S50" s="7"/>
    </row>
    <row r="51" spans="1:19" ht="25.8">
      <c r="A51" s="59"/>
      <c r="B51" s="68" t="s">
        <v>13</v>
      </c>
      <c r="C51" s="103"/>
      <c r="D51" s="64">
        <v>200</v>
      </c>
      <c r="E51" s="47">
        <v>200</v>
      </c>
      <c r="F51" s="127">
        <v>199.4</v>
      </c>
      <c r="G51" s="127">
        <v>199.4</v>
      </c>
      <c r="H51" s="23" t="s">
        <v>17</v>
      </c>
      <c r="I51" s="17"/>
      <c r="J51" s="1"/>
      <c r="K51" s="1"/>
      <c r="L51" s="1"/>
      <c r="M51" s="7"/>
      <c r="N51" s="7"/>
      <c r="O51" s="7"/>
      <c r="P51" s="7"/>
      <c r="Q51" s="7"/>
      <c r="R51" s="7"/>
      <c r="S51" s="7"/>
    </row>
    <row r="52" spans="1:19">
      <c r="A52" s="59"/>
      <c r="B52" s="69" t="s">
        <v>40</v>
      </c>
      <c r="C52" s="103"/>
      <c r="D52" s="64"/>
      <c r="E52" s="47"/>
      <c r="F52" s="127"/>
      <c r="G52" s="127"/>
      <c r="H52" s="17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52.8">
      <c r="A53" s="59"/>
      <c r="B53" s="12" t="s">
        <v>70</v>
      </c>
      <c r="C53" s="104" t="s">
        <v>14</v>
      </c>
      <c r="D53" s="64">
        <v>10</v>
      </c>
      <c r="E53" s="47">
        <v>10</v>
      </c>
      <c r="F53" s="127">
        <v>10</v>
      </c>
      <c r="G53" s="127">
        <v>10</v>
      </c>
      <c r="H53" s="23" t="s">
        <v>17</v>
      </c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79.2">
      <c r="A54" s="59"/>
      <c r="B54" s="63" t="s">
        <v>126</v>
      </c>
      <c r="C54" s="104" t="s">
        <v>14</v>
      </c>
      <c r="D54" s="64">
        <v>18</v>
      </c>
      <c r="E54" s="64">
        <v>18</v>
      </c>
      <c r="F54" s="127">
        <v>17.975000000000001</v>
      </c>
      <c r="G54" s="127">
        <v>17.975000000000001</v>
      </c>
      <c r="H54" s="23" t="s">
        <v>17</v>
      </c>
      <c r="I54" s="17"/>
    </row>
    <row r="55" spans="1:19" ht="26.4">
      <c r="A55" s="156"/>
      <c r="B55" s="63" t="s">
        <v>125</v>
      </c>
      <c r="C55" s="104" t="s">
        <v>14</v>
      </c>
      <c r="D55" s="64">
        <v>20</v>
      </c>
      <c r="E55" s="64">
        <v>20</v>
      </c>
      <c r="F55" s="127">
        <v>19.7</v>
      </c>
      <c r="G55" s="127">
        <v>19.7</v>
      </c>
      <c r="H55" s="23" t="s">
        <v>17</v>
      </c>
      <c r="I55" s="160"/>
    </row>
    <row r="56" spans="1:19" ht="52.8">
      <c r="A56" s="156"/>
      <c r="B56" s="63" t="s">
        <v>127</v>
      </c>
      <c r="C56" s="104" t="s">
        <v>14</v>
      </c>
      <c r="D56" s="64">
        <v>30</v>
      </c>
      <c r="E56" s="64">
        <v>30</v>
      </c>
      <c r="F56" s="127">
        <v>29.690999999999999</v>
      </c>
      <c r="G56" s="127">
        <v>29.690999999999999</v>
      </c>
      <c r="H56" s="18" t="s">
        <v>17</v>
      </c>
      <c r="I56" s="160"/>
    </row>
    <row r="57" spans="1:19" ht="66">
      <c r="A57" s="59"/>
      <c r="B57" s="66" t="s">
        <v>128</v>
      </c>
      <c r="C57" s="105" t="s">
        <v>14</v>
      </c>
      <c r="D57" s="47">
        <v>4</v>
      </c>
      <c r="E57" s="47">
        <v>4</v>
      </c>
      <c r="F57" s="127">
        <v>4</v>
      </c>
      <c r="G57" s="127">
        <v>4</v>
      </c>
      <c r="H57" s="18" t="s">
        <v>17</v>
      </c>
      <c r="I57" s="17"/>
    </row>
    <row r="58" spans="1:19" ht="92.4">
      <c r="A58" s="59"/>
      <c r="B58" s="63" t="s">
        <v>129</v>
      </c>
      <c r="C58" s="104" t="s">
        <v>28</v>
      </c>
      <c r="D58" s="64">
        <v>18</v>
      </c>
      <c r="E58" s="64">
        <v>18</v>
      </c>
      <c r="F58" s="127">
        <v>18</v>
      </c>
      <c r="G58" s="127">
        <v>18</v>
      </c>
      <c r="H58" s="23" t="s">
        <v>17</v>
      </c>
      <c r="I58" s="17"/>
    </row>
    <row r="59" spans="1:19" ht="52.8">
      <c r="A59" s="59"/>
      <c r="B59" s="11" t="s">
        <v>130</v>
      </c>
      <c r="C59" s="106" t="s">
        <v>27</v>
      </c>
      <c r="D59" s="47">
        <v>30</v>
      </c>
      <c r="E59" s="47">
        <v>30</v>
      </c>
      <c r="F59" s="17">
        <v>30</v>
      </c>
      <c r="G59" s="17">
        <v>30</v>
      </c>
      <c r="H59" s="18" t="s">
        <v>17</v>
      </c>
      <c r="I59" s="17"/>
    </row>
    <row r="60" spans="1:19" ht="64.8" customHeight="1">
      <c r="A60" s="59"/>
      <c r="B60" s="12" t="s">
        <v>71</v>
      </c>
      <c r="C60" s="104" t="s">
        <v>16</v>
      </c>
      <c r="D60" s="64">
        <v>3.8</v>
      </c>
      <c r="E60" s="47">
        <v>3.8</v>
      </c>
      <c r="F60" s="184">
        <v>3.8</v>
      </c>
      <c r="G60" s="184">
        <v>3.8</v>
      </c>
      <c r="H60" s="23" t="s">
        <v>17</v>
      </c>
      <c r="I60" s="17"/>
    </row>
    <row r="61" spans="1:19" ht="66">
      <c r="A61" s="59"/>
      <c r="B61" s="12" t="s">
        <v>131</v>
      </c>
      <c r="C61" s="104" t="s">
        <v>16</v>
      </c>
      <c r="D61" s="64">
        <v>66.2</v>
      </c>
      <c r="E61" s="47">
        <v>66.2</v>
      </c>
      <c r="F61" s="184">
        <v>66.2</v>
      </c>
      <c r="G61" s="184">
        <v>66.2</v>
      </c>
      <c r="H61" s="18" t="s">
        <v>17</v>
      </c>
      <c r="I61" s="17"/>
    </row>
    <row r="62" spans="1:19" ht="48.6" customHeight="1">
      <c r="A62" s="67" t="s">
        <v>48</v>
      </c>
      <c r="B62" s="27" t="s">
        <v>72</v>
      </c>
      <c r="C62" s="212" t="s">
        <v>16</v>
      </c>
      <c r="D62" s="139" t="s">
        <v>104</v>
      </c>
      <c r="E62" s="139" t="s">
        <v>104</v>
      </c>
      <c r="F62" s="128">
        <v>4540.8</v>
      </c>
      <c r="G62" s="149">
        <f>G65</f>
        <v>4531.3</v>
      </c>
      <c r="H62" s="155"/>
      <c r="I62" s="208"/>
    </row>
    <row r="63" spans="1:19" ht="18" customHeight="1">
      <c r="A63" s="59"/>
      <c r="B63" s="61" t="s">
        <v>39</v>
      </c>
      <c r="C63" s="212"/>
      <c r="D63" s="47"/>
      <c r="E63" s="47"/>
      <c r="F63" s="21"/>
      <c r="G63" s="150"/>
      <c r="H63" s="22"/>
      <c r="I63" s="17"/>
    </row>
    <row r="64" spans="1:19">
      <c r="A64" s="59"/>
      <c r="B64" s="61" t="s">
        <v>12</v>
      </c>
      <c r="C64" s="212"/>
      <c r="D64" s="47"/>
      <c r="E64" s="47"/>
      <c r="F64" s="21"/>
      <c r="G64" s="150"/>
      <c r="H64" s="22"/>
      <c r="I64" s="17"/>
    </row>
    <row r="65" spans="1:9" ht="26.4">
      <c r="A65" s="71"/>
      <c r="B65" s="72" t="s">
        <v>13</v>
      </c>
      <c r="C65" s="212"/>
      <c r="D65" s="143" t="s">
        <v>104</v>
      </c>
      <c r="E65" s="143" t="s">
        <v>104</v>
      </c>
      <c r="F65" s="172">
        <v>4540.8</v>
      </c>
      <c r="G65" s="172">
        <v>4531.3</v>
      </c>
      <c r="H65" s="133" t="s">
        <v>132</v>
      </c>
      <c r="I65" s="17"/>
    </row>
    <row r="66" spans="1:9">
      <c r="A66" s="59"/>
      <c r="B66" s="61" t="s">
        <v>40</v>
      </c>
      <c r="C66" s="212"/>
      <c r="D66" s="73"/>
      <c r="E66" s="73"/>
      <c r="F66" s="152"/>
      <c r="G66" s="152"/>
      <c r="H66" s="22"/>
      <c r="I66" s="17"/>
    </row>
    <row r="67" spans="1:9">
      <c r="A67" s="59"/>
      <c r="B67" s="11" t="s">
        <v>29</v>
      </c>
      <c r="C67" s="215" t="s">
        <v>13</v>
      </c>
      <c r="D67" s="73" t="s">
        <v>115</v>
      </c>
      <c r="E67" s="73" t="s">
        <v>115</v>
      </c>
      <c r="F67" s="151">
        <v>3545.9</v>
      </c>
      <c r="G67" s="151">
        <v>3545.9</v>
      </c>
      <c r="H67" s="18" t="s">
        <v>17</v>
      </c>
      <c r="I67" s="17"/>
    </row>
    <row r="68" spans="1:9" ht="26.4">
      <c r="A68" s="59"/>
      <c r="B68" s="11" t="s">
        <v>30</v>
      </c>
      <c r="C68" s="216"/>
      <c r="D68" s="73" t="s">
        <v>94</v>
      </c>
      <c r="E68" s="73" t="s">
        <v>94</v>
      </c>
      <c r="F68" s="153">
        <v>381.2</v>
      </c>
      <c r="G68" s="153">
        <v>371.7</v>
      </c>
      <c r="H68" s="18" t="s">
        <v>17</v>
      </c>
      <c r="I68" s="17"/>
    </row>
    <row r="69" spans="1:9" ht="26.4">
      <c r="A69" s="59"/>
      <c r="B69" s="61" t="s">
        <v>31</v>
      </c>
      <c r="C69" s="216"/>
      <c r="D69" s="73" t="s">
        <v>116</v>
      </c>
      <c r="E69" s="73" t="s">
        <v>116</v>
      </c>
      <c r="F69" s="154">
        <v>513.70000000000005</v>
      </c>
      <c r="G69" s="154">
        <v>513.70000000000005</v>
      </c>
      <c r="H69" s="133" t="s">
        <v>132</v>
      </c>
      <c r="I69" s="127"/>
    </row>
    <row r="70" spans="1:9">
      <c r="A70" s="59"/>
      <c r="B70" s="74" t="s">
        <v>32</v>
      </c>
      <c r="C70" s="217"/>
      <c r="D70" s="75" t="s">
        <v>50</v>
      </c>
      <c r="E70" s="75" t="s">
        <v>50</v>
      </c>
      <c r="F70" s="75" t="s">
        <v>50</v>
      </c>
      <c r="G70" s="75" t="s">
        <v>50</v>
      </c>
      <c r="H70" s="18" t="s">
        <v>17</v>
      </c>
      <c r="I70" s="17"/>
    </row>
    <row r="71" spans="1:9">
      <c r="A71" s="156"/>
      <c r="B71" s="157"/>
      <c r="C71" s="146"/>
      <c r="D71" s="158"/>
      <c r="E71" s="158"/>
      <c r="F71" s="158"/>
      <c r="G71" s="158"/>
      <c r="H71" s="159"/>
      <c r="I71" s="160"/>
    </row>
    <row r="72" spans="1:9" ht="61.8" customHeight="1">
      <c r="A72" s="59"/>
      <c r="B72" s="186" t="s">
        <v>73</v>
      </c>
      <c r="C72" s="187"/>
      <c r="D72" s="188">
        <v>24.7</v>
      </c>
      <c r="E72" s="188">
        <v>24.7</v>
      </c>
      <c r="F72" s="188">
        <v>24.7</v>
      </c>
      <c r="G72" s="188">
        <v>24.7</v>
      </c>
      <c r="H72" s="188" t="s">
        <v>17</v>
      </c>
      <c r="I72" s="17"/>
    </row>
    <row r="73" spans="1:9" ht="25.2" customHeight="1">
      <c r="A73" s="156"/>
      <c r="B73" s="218" t="s">
        <v>13</v>
      </c>
      <c r="C73" s="163" t="s">
        <v>16</v>
      </c>
      <c r="D73" s="159">
        <v>22.1</v>
      </c>
      <c r="E73" s="159">
        <v>22.1</v>
      </c>
      <c r="F73" s="159">
        <v>22.1</v>
      </c>
      <c r="G73" s="159">
        <v>22.1</v>
      </c>
      <c r="H73" s="18" t="s">
        <v>17</v>
      </c>
      <c r="I73" s="160"/>
    </row>
    <row r="74" spans="1:9" ht="37.200000000000003" customHeight="1">
      <c r="A74" s="156"/>
      <c r="B74" s="219"/>
      <c r="C74" s="163" t="s">
        <v>121</v>
      </c>
      <c r="D74" s="159">
        <v>2.6</v>
      </c>
      <c r="E74" s="159">
        <v>2.6</v>
      </c>
      <c r="F74" s="159">
        <v>2.6</v>
      </c>
      <c r="G74" s="159">
        <v>2.6</v>
      </c>
      <c r="H74" s="18" t="s">
        <v>17</v>
      </c>
      <c r="I74" s="160"/>
    </row>
    <row r="75" spans="1:9" ht="52.8">
      <c r="A75" s="59"/>
      <c r="B75" s="186" t="s">
        <v>74</v>
      </c>
      <c r="C75" s="189" t="s">
        <v>34</v>
      </c>
      <c r="D75" s="190">
        <v>2517.3000000000002</v>
      </c>
      <c r="E75" s="190">
        <v>2517.3000000000002</v>
      </c>
      <c r="F75" s="191">
        <v>2497.8000000000002</v>
      </c>
      <c r="G75" s="191">
        <v>2497.8000000000002</v>
      </c>
      <c r="H75" s="188" t="s">
        <v>17</v>
      </c>
      <c r="I75" s="17"/>
    </row>
    <row r="76" spans="1:9">
      <c r="A76" s="59"/>
      <c r="B76" s="76" t="s">
        <v>13</v>
      </c>
      <c r="C76" s="109" t="s">
        <v>33</v>
      </c>
      <c r="D76" s="47">
        <v>2017.54</v>
      </c>
      <c r="E76" s="47">
        <v>2017.4</v>
      </c>
      <c r="F76" s="161">
        <v>2013.3</v>
      </c>
      <c r="G76" s="161">
        <v>2013.3</v>
      </c>
      <c r="H76" s="18" t="s">
        <v>17</v>
      </c>
      <c r="I76" s="17"/>
    </row>
    <row r="77" spans="1:9" ht="40.799999999999997">
      <c r="A77" s="59"/>
      <c r="B77" s="76" t="s">
        <v>13</v>
      </c>
      <c r="C77" s="107" t="s">
        <v>30</v>
      </c>
      <c r="D77" s="47">
        <v>141.30000000000001</v>
      </c>
      <c r="E77" s="47">
        <v>141.30000000000001</v>
      </c>
      <c r="F77" s="161">
        <v>139.1</v>
      </c>
      <c r="G77" s="161">
        <v>139.1</v>
      </c>
      <c r="H77" s="18" t="s">
        <v>17</v>
      </c>
      <c r="I77" s="17"/>
    </row>
    <row r="78" spans="1:9" ht="30.6">
      <c r="A78" s="59"/>
      <c r="B78" s="76" t="s">
        <v>13</v>
      </c>
      <c r="C78" s="107" t="s">
        <v>31</v>
      </c>
      <c r="D78" s="47">
        <v>358.5</v>
      </c>
      <c r="E78" s="47">
        <v>358.5</v>
      </c>
      <c r="F78" s="161">
        <v>345.4</v>
      </c>
      <c r="G78" s="161">
        <v>345.4</v>
      </c>
      <c r="H78" s="18" t="s">
        <v>17</v>
      </c>
      <c r="I78" s="17"/>
    </row>
    <row r="79" spans="1:9" ht="46.8" customHeight="1">
      <c r="A79" s="59"/>
      <c r="B79" s="192" t="s">
        <v>75</v>
      </c>
      <c r="C79" s="189" t="s">
        <v>34</v>
      </c>
      <c r="D79" s="193" t="s">
        <v>105</v>
      </c>
      <c r="E79" s="193" t="s">
        <v>105</v>
      </c>
      <c r="F79" s="194">
        <f>F80+F81</f>
        <v>79.5</v>
      </c>
      <c r="G79" s="194">
        <f>G80+G81</f>
        <v>79.5</v>
      </c>
      <c r="H79" s="195" t="s">
        <v>132</v>
      </c>
      <c r="I79" s="179" t="s">
        <v>135</v>
      </c>
    </row>
    <row r="80" spans="1:9" ht="97.2" customHeight="1">
      <c r="A80" s="59"/>
      <c r="B80" s="76" t="s">
        <v>13</v>
      </c>
      <c r="C80" s="107" t="s">
        <v>30</v>
      </c>
      <c r="D80" s="73" t="s">
        <v>51</v>
      </c>
      <c r="E80" s="73" t="s">
        <v>51</v>
      </c>
      <c r="F80" s="161">
        <v>33</v>
      </c>
      <c r="G80" s="161">
        <v>33</v>
      </c>
      <c r="H80" s="133" t="s">
        <v>132</v>
      </c>
      <c r="I80" s="179" t="s">
        <v>137</v>
      </c>
    </row>
    <row r="81" spans="1:9" ht="47.4" customHeight="1">
      <c r="A81" s="59"/>
      <c r="B81" s="76" t="s">
        <v>13</v>
      </c>
      <c r="C81" s="107" t="s">
        <v>31</v>
      </c>
      <c r="D81" s="73" t="s">
        <v>106</v>
      </c>
      <c r="E81" s="73" t="s">
        <v>106</v>
      </c>
      <c r="F81" s="161">
        <v>46.5</v>
      </c>
      <c r="G81" s="161">
        <v>46.5</v>
      </c>
      <c r="H81" s="133" t="s">
        <v>132</v>
      </c>
      <c r="I81" s="179" t="s">
        <v>135</v>
      </c>
    </row>
    <row r="82" spans="1:9" ht="52.8">
      <c r="A82" s="59"/>
      <c r="B82" s="196" t="s">
        <v>76</v>
      </c>
      <c r="C82" s="189" t="s">
        <v>34</v>
      </c>
      <c r="D82" s="190">
        <v>643.4</v>
      </c>
      <c r="E82" s="190">
        <v>643.4</v>
      </c>
      <c r="F82" s="197">
        <f>F83+F84+F85</f>
        <v>643.4</v>
      </c>
      <c r="G82" s="198">
        <f>G83+G84+G85</f>
        <v>643.4</v>
      </c>
      <c r="H82" s="188" t="s">
        <v>17</v>
      </c>
      <c r="I82" s="17"/>
    </row>
    <row r="83" spans="1:9" ht="20.399999999999999">
      <c r="A83" s="59"/>
      <c r="B83" s="76" t="s">
        <v>13</v>
      </c>
      <c r="C83" s="110" t="s">
        <v>33</v>
      </c>
      <c r="D83" s="18">
        <v>559</v>
      </c>
      <c r="E83" s="18">
        <v>559</v>
      </c>
      <c r="F83" s="165">
        <v>559</v>
      </c>
      <c r="G83" s="165">
        <v>559</v>
      </c>
      <c r="H83" s="18" t="s">
        <v>17</v>
      </c>
      <c r="I83" s="133"/>
    </row>
    <row r="84" spans="1:9" ht="40.799999999999997">
      <c r="A84" s="59"/>
      <c r="B84" s="76" t="s">
        <v>13</v>
      </c>
      <c r="C84" s="110" t="s">
        <v>30</v>
      </c>
      <c r="D84" s="75" t="s">
        <v>107</v>
      </c>
      <c r="E84" s="75" t="s">
        <v>107</v>
      </c>
      <c r="F84" s="166">
        <v>80.400000000000006</v>
      </c>
      <c r="G84" s="166">
        <v>80.400000000000006</v>
      </c>
      <c r="H84" s="18" t="s">
        <v>17</v>
      </c>
      <c r="I84" s="17"/>
    </row>
    <row r="85" spans="1:9" ht="30.6">
      <c r="A85" s="59"/>
      <c r="B85" s="76" t="s">
        <v>13</v>
      </c>
      <c r="C85" s="107" t="s">
        <v>31</v>
      </c>
      <c r="D85" s="73" t="s">
        <v>108</v>
      </c>
      <c r="E85" s="73" t="s">
        <v>108</v>
      </c>
      <c r="F85" s="164">
        <v>4</v>
      </c>
      <c r="G85" s="164">
        <v>4</v>
      </c>
      <c r="H85" s="18" t="s">
        <v>17</v>
      </c>
      <c r="I85" s="17"/>
    </row>
    <row r="86" spans="1:9" ht="118.2" customHeight="1">
      <c r="A86" s="59"/>
      <c r="B86" s="196" t="s">
        <v>77</v>
      </c>
      <c r="C86" s="189" t="s">
        <v>34</v>
      </c>
      <c r="D86" s="193" t="s">
        <v>109</v>
      </c>
      <c r="E86" s="193" t="s">
        <v>109</v>
      </c>
      <c r="F86" s="198">
        <f>F87+F88+F89</f>
        <v>500.09999999999997</v>
      </c>
      <c r="G86" s="199">
        <f>G87+G88+G89</f>
        <v>500.09999999999997</v>
      </c>
      <c r="H86" s="195" t="s">
        <v>132</v>
      </c>
      <c r="I86" s="179" t="s">
        <v>136</v>
      </c>
    </row>
    <row r="87" spans="1:9" ht="20.399999999999999">
      <c r="A87" s="59"/>
      <c r="B87" s="76" t="s">
        <v>13</v>
      </c>
      <c r="C87" s="108" t="s">
        <v>29</v>
      </c>
      <c r="D87" s="73" t="s">
        <v>49</v>
      </c>
      <c r="E87" s="73" t="s">
        <v>49</v>
      </c>
      <c r="F87" s="164">
        <v>300</v>
      </c>
      <c r="G87" s="164">
        <v>300</v>
      </c>
      <c r="H87" s="18" t="s">
        <v>17</v>
      </c>
      <c r="I87" s="17"/>
    </row>
    <row r="88" spans="1:9" ht="114" customHeight="1">
      <c r="A88" s="59"/>
      <c r="B88" s="76" t="s">
        <v>13</v>
      </c>
      <c r="C88" s="107" t="s">
        <v>31</v>
      </c>
      <c r="D88" s="73" t="s">
        <v>110</v>
      </c>
      <c r="E88" s="73" t="s">
        <v>110</v>
      </c>
      <c r="F88" s="164">
        <v>80.900000000000006</v>
      </c>
      <c r="G88" s="164">
        <v>80.900000000000006</v>
      </c>
      <c r="H88" s="133" t="s">
        <v>132</v>
      </c>
      <c r="I88" s="179" t="s">
        <v>136</v>
      </c>
    </row>
    <row r="89" spans="1:9" ht="40.799999999999997">
      <c r="A89" s="59"/>
      <c r="B89" s="76" t="s">
        <v>13</v>
      </c>
      <c r="C89" s="123" t="s">
        <v>30</v>
      </c>
      <c r="D89" s="73" t="s">
        <v>111</v>
      </c>
      <c r="E89" s="73" t="s">
        <v>111</v>
      </c>
      <c r="F89" s="167">
        <v>119.2</v>
      </c>
      <c r="G89" s="167">
        <v>119.2</v>
      </c>
      <c r="H89" s="18" t="s">
        <v>17</v>
      </c>
      <c r="I89" s="17"/>
    </row>
    <row r="90" spans="1:9" ht="26.4">
      <c r="A90" s="59"/>
      <c r="B90" s="200" t="s">
        <v>113</v>
      </c>
      <c r="C90" s="187" t="s">
        <v>32</v>
      </c>
      <c r="D90" s="201" t="s">
        <v>50</v>
      </c>
      <c r="E90" s="201" t="s">
        <v>50</v>
      </c>
      <c r="F90" s="201" t="s">
        <v>50</v>
      </c>
      <c r="G90" s="201" t="s">
        <v>50</v>
      </c>
      <c r="H90" s="201" t="s">
        <v>21</v>
      </c>
      <c r="I90" s="22"/>
    </row>
    <row r="91" spans="1:9" ht="52.8">
      <c r="A91" s="59"/>
      <c r="B91" s="202" t="s">
        <v>78</v>
      </c>
      <c r="C91" s="203" t="s">
        <v>33</v>
      </c>
      <c r="D91" s="193" t="s">
        <v>93</v>
      </c>
      <c r="E91" s="193" t="s">
        <v>93</v>
      </c>
      <c r="F91" s="197" t="s">
        <v>93</v>
      </c>
      <c r="G91" s="197" t="s">
        <v>93</v>
      </c>
      <c r="H91" s="188" t="s">
        <v>17</v>
      </c>
      <c r="I91" s="22"/>
    </row>
    <row r="92" spans="1:9" ht="66">
      <c r="A92" s="59"/>
      <c r="B92" s="196" t="s">
        <v>79</v>
      </c>
      <c r="C92" s="203" t="s">
        <v>133</v>
      </c>
      <c r="D92" s="190">
        <v>121.9</v>
      </c>
      <c r="E92" s="190">
        <v>121.9</v>
      </c>
      <c r="F92" s="198">
        <v>120</v>
      </c>
      <c r="G92" s="199">
        <v>120</v>
      </c>
      <c r="H92" s="188" t="s">
        <v>17</v>
      </c>
      <c r="I92" s="17"/>
    </row>
    <row r="93" spans="1:9" ht="25.2" customHeight="1">
      <c r="A93" s="156"/>
      <c r="B93" s="76" t="s">
        <v>13</v>
      </c>
      <c r="C93" s="107" t="s">
        <v>33</v>
      </c>
      <c r="D93" s="169">
        <v>100.2</v>
      </c>
      <c r="E93" s="169">
        <v>100.2</v>
      </c>
      <c r="F93" s="168">
        <v>100.2</v>
      </c>
      <c r="G93" s="168">
        <v>100.2</v>
      </c>
      <c r="H93" s="18" t="s">
        <v>17</v>
      </c>
      <c r="I93" s="160"/>
    </row>
    <row r="94" spans="1:9" ht="17.399999999999999" customHeight="1">
      <c r="A94" s="156"/>
      <c r="B94" s="76" t="s">
        <v>13</v>
      </c>
      <c r="C94" s="163" t="s">
        <v>20</v>
      </c>
      <c r="D94" s="170">
        <v>11.4</v>
      </c>
      <c r="E94" s="170">
        <v>11.4</v>
      </c>
      <c r="F94" s="171">
        <v>10.3</v>
      </c>
      <c r="G94" s="171">
        <v>10.3</v>
      </c>
      <c r="H94" s="18" t="s">
        <v>17</v>
      </c>
      <c r="I94" s="160"/>
    </row>
    <row r="95" spans="1:9" ht="38.4" customHeight="1">
      <c r="A95" s="156"/>
      <c r="B95" s="76" t="s">
        <v>13</v>
      </c>
      <c r="C95" s="163" t="s">
        <v>124</v>
      </c>
      <c r="D95" s="170">
        <v>10.3</v>
      </c>
      <c r="E95" s="170">
        <v>10.3</v>
      </c>
      <c r="F95" s="171">
        <v>9.5</v>
      </c>
      <c r="G95" s="171">
        <v>9.5</v>
      </c>
      <c r="H95" s="18" t="s">
        <v>17</v>
      </c>
      <c r="I95" s="160"/>
    </row>
    <row r="96" spans="1:9" ht="52.8">
      <c r="A96" s="59"/>
      <c r="B96" s="204" t="s">
        <v>80</v>
      </c>
      <c r="C96" s="203" t="s">
        <v>31</v>
      </c>
      <c r="D96" s="193" t="s">
        <v>112</v>
      </c>
      <c r="E96" s="193" t="s">
        <v>112</v>
      </c>
      <c r="F96" s="205" t="s">
        <v>123</v>
      </c>
      <c r="G96" s="205" t="s">
        <v>123</v>
      </c>
      <c r="H96" s="188" t="s">
        <v>17</v>
      </c>
      <c r="I96" s="22"/>
    </row>
    <row r="97" spans="1:9" ht="52.8">
      <c r="A97" s="67" t="s">
        <v>52</v>
      </c>
      <c r="B97" s="55" t="s">
        <v>81</v>
      </c>
      <c r="C97" s="111" t="s">
        <v>120</v>
      </c>
      <c r="D97" s="137">
        <v>100</v>
      </c>
      <c r="E97" s="137">
        <v>100</v>
      </c>
      <c r="F97" s="176">
        <v>99.9</v>
      </c>
      <c r="G97" s="130">
        <v>99.9</v>
      </c>
      <c r="H97" s="140"/>
      <c r="I97" s="17"/>
    </row>
    <row r="98" spans="1:9">
      <c r="A98" s="59"/>
      <c r="B98" s="78" t="s">
        <v>13</v>
      </c>
      <c r="C98" s="94"/>
      <c r="D98" s="122">
        <v>100</v>
      </c>
      <c r="E98" s="122">
        <v>100</v>
      </c>
      <c r="F98" s="127">
        <v>99.9</v>
      </c>
      <c r="G98" s="127">
        <v>99.9</v>
      </c>
      <c r="H98" s="17"/>
      <c r="I98" s="17"/>
    </row>
    <row r="99" spans="1:9">
      <c r="A99" s="59"/>
      <c r="B99" s="61" t="s">
        <v>40</v>
      </c>
      <c r="C99" s="94"/>
      <c r="D99" s="47"/>
      <c r="E99" s="47"/>
      <c r="F99" s="127"/>
      <c r="G99" s="127"/>
      <c r="H99" s="17"/>
      <c r="I99" s="17"/>
    </row>
    <row r="100" spans="1:9" ht="26.4">
      <c r="A100" s="59"/>
      <c r="B100" s="11" t="s">
        <v>82</v>
      </c>
      <c r="C100" s="112" t="s">
        <v>20</v>
      </c>
      <c r="D100" s="47">
        <v>25</v>
      </c>
      <c r="E100" s="47">
        <v>25</v>
      </c>
      <c r="F100" s="127">
        <v>25</v>
      </c>
      <c r="G100" s="127">
        <v>25</v>
      </c>
      <c r="H100" s="18" t="s">
        <v>17</v>
      </c>
      <c r="I100" s="17"/>
    </row>
    <row r="101" spans="1:9" ht="52.8">
      <c r="A101" s="59"/>
      <c r="B101" s="77" t="s">
        <v>83</v>
      </c>
      <c r="C101" s="113" t="s">
        <v>14</v>
      </c>
      <c r="D101" s="47">
        <v>10</v>
      </c>
      <c r="E101" s="47">
        <v>10</v>
      </c>
      <c r="F101" s="127">
        <v>9.9</v>
      </c>
      <c r="G101" s="127">
        <v>9.9</v>
      </c>
      <c r="H101" s="18" t="s">
        <v>17</v>
      </c>
      <c r="I101" s="17"/>
    </row>
    <row r="102" spans="1:9" ht="79.2">
      <c r="A102" s="59"/>
      <c r="B102" s="77" t="s">
        <v>84</v>
      </c>
      <c r="C102" s="114" t="s">
        <v>35</v>
      </c>
      <c r="D102" s="47">
        <v>10</v>
      </c>
      <c r="E102" s="47">
        <v>10</v>
      </c>
      <c r="F102" s="127">
        <v>10</v>
      </c>
      <c r="G102" s="127">
        <v>10</v>
      </c>
      <c r="H102" s="18" t="s">
        <v>17</v>
      </c>
      <c r="I102" s="17"/>
    </row>
    <row r="103" spans="1:9" ht="66">
      <c r="A103" s="59"/>
      <c r="B103" s="77" t="s">
        <v>85</v>
      </c>
      <c r="C103" s="113" t="s">
        <v>35</v>
      </c>
      <c r="D103" s="47">
        <v>10</v>
      </c>
      <c r="E103" s="47">
        <v>10</v>
      </c>
      <c r="F103" s="127">
        <v>10</v>
      </c>
      <c r="G103" s="127">
        <v>10</v>
      </c>
      <c r="H103" s="18" t="s">
        <v>17</v>
      </c>
      <c r="I103" s="17"/>
    </row>
    <row r="104" spans="1:9" ht="51.6" customHeight="1">
      <c r="A104" s="59"/>
      <c r="B104" s="77" t="s">
        <v>86</v>
      </c>
      <c r="C104" s="114" t="s">
        <v>120</v>
      </c>
      <c r="D104" s="47">
        <v>45</v>
      </c>
      <c r="E104" s="47">
        <v>45</v>
      </c>
      <c r="F104" s="127">
        <v>45</v>
      </c>
      <c r="G104" s="127">
        <v>45</v>
      </c>
      <c r="H104" s="18" t="s">
        <v>17</v>
      </c>
      <c r="I104" s="17"/>
    </row>
    <row r="105" spans="1:9" ht="51">
      <c r="A105" s="67" t="s">
        <v>53</v>
      </c>
      <c r="B105" s="79" t="s">
        <v>87</v>
      </c>
      <c r="C105" s="115" t="s">
        <v>36</v>
      </c>
      <c r="D105" s="137">
        <v>100</v>
      </c>
      <c r="E105" s="137">
        <v>100</v>
      </c>
      <c r="F105" s="131">
        <v>100</v>
      </c>
      <c r="G105" s="132">
        <v>100</v>
      </c>
      <c r="H105" s="10"/>
      <c r="I105" s="17"/>
    </row>
    <row r="106" spans="1:9">
      <c r="A106" s="67"/>
      <c r="B106" s="72" t="s">
        <v>13</v>
      </c>
      <c r="C106" s="94"/>
      <c r="D106" s="122">
        <v>100</v>
      </c>
      <c r="E106" s="122">
        <v>100</v>
      </c>
      <c r="F106" s="122">
        <v>100</v>
      </c>
      <c r="G106" s="122">
        <v>100</v>
      </c>
      <c r="H106" s="17"/>
      <c r="I106" s="17"/>
    </row>
    <row r="107" spans="1:9" ht="52.8">
      <c r="A107" s="59"/>
      <c r="B107" s="80" t="s">
        <v>114</v>
      </c>
      <c r="C107" s="116" t="s">
        <v>36</v>
      </c>
      <c r="D107" s="18">
        <v>50</v>
      </c>
      <c r="E107" s="18">
        <v>50</v>
      </c>
      <c r="F107" s="18">
        <v>50</v>
      </c>
      <c r="G107" s="18">
        <v>50</v>
      </c>
      <c r="H107" s="18" t="s">
        <v>17</v>
      </c>
      <c r="I107" s="17"/>
    </row>
    <row r="108" spans="1:9" ht="51">
      <c r="A108" s="59"/>
      <c r="B108" s="77" t="s">
        <v>88</v>
      </c>
      <c r="C108" s="117" t="s">
        <v>36</v>
      </c>
      <c r="D108" s="47">
        <v>5</v>
      </c>
      <c r="E108" s="47">
        <v>5</v>
      </c>
      <c r="F108" s="17">
        <v>5</v>
      </c>
      <c r="G108" s="17">
        <v>5</v>
      </c>
      <c r="H108" s="18" t="s">
        <v>17</v>
      </c>
      <c r="I108" s="17"/>
    </row>
    <row r="109" spans="1:9" ht="52.8">
      <c r="A109" s="59"/>
      <c r="B109" s="77" t="s">
        <v>89</v>
      </c>
      <c r="C109" s="117" t="s">
        <v>36</v>
      </c>
      <c r="D109" s="47">
        <v>15</v>
      </c>
      <c r="E109" s="47">
        <v>15</v>
      </c>
      <c r="F109" s="17">
        <v>15</v>
      </c>
      <c r="G109" s="17">
        <v>15</v>
      </c>
      <c r="H109" s="18" t="s">
        <v>17</v>
      </c>
      <c r="I109" s="17"/>
    </row>
    <row r="110" spans="1:9" ht="51">
      <c r="A110" s="59"/>
      <c r="B110" s="77" t="s">
        <v>90</v>
      </c>
      <c r="C110" s="118" t="s">
        <v>36</v>
      </c>
      <c r="D110" s="47">
        <v>30</v>
      </c>
      <c r="E110" s="47">
        <v>30</v>
      </c>
      <c r="F110" s="17">
        <v>30</v>
      </c>
      <c r="G110" s="17">
        <v>30</v>
      </c>
      <c r="H110" s="18" t="s">
        <v>17</v>
      </c>
      <c r="I110" s="17"/>
    </row>
    <row r="111" spans="1:9" ht="52.8">
      <c r="A111" s="67" t="s">
        <v>54</v>
      </c>
      <c r="B111" s="55" t="s">
        <v>91</v>
      </c>
      <c r="C111" s="89" t="s">
        <v>27</v>
      </c>
      <c r="D111" s="137">
        <v>3214</v>
      </c>
      <c r="E111" s="137">
        <v>3214</v>
      </c>
      <c r="F111" s="141">
        <v>3209</v>
      </c>
      <c r="G111" s="141">
        <v>3209</v>
      </c>
      <c r="H111" s="141"/>
      <c r="I111" s="17"/>
    </row>
    <row r="112" spans="1:9" ht="27" customHeight="1">
      <c r="A112" s="67"/>
      <c r="B112" s="76" t="s">
        <v>13</v>
      </c>
      <c r="C112" s="94"/>
      <c r="D112" s="122">
        <v>3214</v>
      </c>
      <c r="E112" s="122">
        <v>3214</v>
      </c>
      <c r="F112" s="175">
        <v>3209</v>
      </c>
      <c r="G112" s="175">
        <v>3209</v>
      </c>
      <c r="H112" s="18" t="s">
        <v>17</v>
      </c>
      <c r="I112" s="17"/>
    </row>
    <row r="113" spans="1:9" ht="77.400000000000006" customHeight="1">
      <c r="A113" s="59"/>
      <c r="B113" s="81" t="s">
        <v>92</v>
      </c>
      <c r="C113" s="106" t="s">
        <v>37</v>
      </c>
      <c r="D113" s="47">
        <v>3214</v>
      </c>
      <c r="E113" s="47">
        <v>3214</v>
      </c>
      <c r="F113" s="141">
        <v>3209</v>
      </c>
      <c r="G113" s="141">
        <v>3209</v>
      </c>
      <c r="H113" s="133" t="s">
        <v>132</v>
      </c>
      <c r="I113" s="207" t="s">
        <v>134</v>
      </c>
    </row>
    <row r="114" spans="1:9" ht="20.399999999999999">
      <c r="A114" s="60"/>
      <c r="B114" s="82" t="s">
        <v>38</v>
      </c>
      <c r="C114" s="13"/>
      <c r="D114" s="142" t="s">
        <v>117</v>
      </c>
      <c r="E114" s="142" t="s">
        <v>117</v>
      </c>
      <c r="F114" s="128">
        <v>17267</v>
      </c>
      <c r="G114" s="128">
        <v>17257.599999999999</v>
      </c>
      <c r="H114" s="18" t="s">
        <v>17</v>
      </c>
      <c r="I114" s="17"/>
    </row>
    <row r="115" spans="1:9">
      <c r="A115" s="60"/>
      <c r="B115" s="61" t="s">
        <v>39</v>
      </c>
      <c r="C115" s="13"/>
      <c r="D115" s="17"/>
      <c r="E115" s="17"/>
      <c r="F115" s="21"/>
      <c r="G115" s="83"/>
      <c r="H115" s="17"/>
      <c r="I115" s="17"/>
    </row>
    <row r="116" spans="1:9" ht="20.399999999999999">
      <c r="A116" s="60"/>
      <c r="B116" s="84" t="s">
        <v>12</v>
      </c>
      <c r="C116" s="13"/>
      <c r="D116" s="85" t="s">
        <v>55</v>
      </c>
      <c r="E116" s="85" t="s">
        <v>55</v>
      </c>
      <c r="F116" s="53">
        <v>821.9</v>
      </c>
      <c r="G116" s="177">
        <v>821.9</v>
      </c>
      <c r="H116" s="18" t="s">
        <v>17</v>
      </c>
      <c r="I116" s="17"/>
    </row>
    <row r="117" spans="1:9" ht="20.399999999999999">
      <c r="A117" s="60"/>
      <c r="B117" s="62" t="s">
        <v>13</v>
      </c>
      <c r="C117" s="13"/>
      <c r="D117" s="121" t="s">
        <v>118</v>
      </c>
      <c r="E117" s="121" t="s">
        <v>118</v>
      </c>
      <c r="F117" s="173">
        <v>16445.099999999999</v>
      </c>
      <c r="G117" s="178">
        <v>16435.7</v>
      </c>
      <c r="H117" s="10"/>
      <c r="I117" s="17"/>
    </row>
    <row r="118" spans="1:9">
      <c r="A118" s="59"/>
      <c r="B118" s="61" t="s">
        <v>40</v>
      </c>
      <c r="C118" s="16"/>
      <c r="D118" s="16">
        <v>0</v>
      </c>
      <c r="E118" s="17">
        <v>0</v>
      </c>
      <c r="F118" s="17">
        <v>0</v>
      </c>
      <c r="G118" s="17">
        <v>0</v>
      </c>
      <c r="H118" s="17"/>
      <c r="I118" s="17"/>
    </row>
    <row r="119" spans="1:9">
      <c r="A119" s="86"/>
      <c r="B119" s="87"/>
      <c r="C119" s="88"/>
      <c r="D119" s="88"/>
      <c r="E119" s="88"/>
      <c r="F119" s="88"/>
      <c r="G119" s="88"/>
      <c r="H119" s="88"/>
      <c r="I119" s="88"/>
    </row>
    <row r="120" spans="1:9" ht="15.6">
      <c r="A120" s="214"/>
      <c r="B120" s="214"/>
      <c r="C120" s="214"/>
      <c r="D120" s="214"/>
      <c r="E120" s="214"/>
      <c r="F120" s="214"/>
      <c r="G120" s="214"/>
      <c r="H120" s="214"/>
      <c r="I120" s="214"/>
    </row>
    <row r="121" spans="1:9" ht="15.6">
      <c r="A121" s="1"/>
      <c r="B121" s="8" t="s">
        <v>41</v>
      </c>
      <c r="C121" s="8"/>
      <c r="D121" s="8"/>
      <c r="E121" s="8"/>
      <c r="F121" s="8"/>
      <c r="G121" s="8"/>
      <c r="H121" s="1"/>
      <c r="I121" s="1"/>
    </row>
    <row r="122" spans="1:9" ht="15.6">
      <c r="A122" s="1"/>
      <c r="B122" s="8" t="s">
        <v>42</v>
      </c>
      <c r="C122" s="8"/>
      <c r="D122" s="8"/>
      <c r="E122" s="8"/>
      <c r="F122" s="8"/>
      <c r="G122" s="8"/>
      <c r="H122" s="1"/>
      <c r="I122" s="1"/>
    </row>
    <row r="123" spans="1:9" ht="15.6">
      <c r="A123" s="1"/>
      <c r="B123" s="8" t="s">
        <v>43</v>
      </c>
      <c r="C123" s="8"/>
      <c r="D123" s="8"/>
      <c r="E123" s="8"/>
      <c r="F123" s="8" t="s">
        <v>44</v>
      </c>
      <c r="G123" s="8"/>
      <c r="H123" s="1"/>
      <c r="I123" s="1"/>
    </row>
  </sheetData>
  <mergeCells count="13">
    <mergeCell ref="C16:C19"/>
    <mergeCell ref="C11:C15"/>
    <mergeCell ref="F1:I1"/>
    <mergeCell ref="A3:I3"/>
    <mergeCell ref="A4:I4"/>
    <mergeCell ref="A5:I5"/>
    <mergeCell ref="C23:C25"/>
    <mergeCell ref="C26:C27"/>
    <mergeCell ref="C28:C29"/>
    <mergeCell ref="C62:C66"/>
    <mergeCell ref="A120:I120"/>
    <mergeCell ref="C67:C70"/>
    <mergeCell ref="B73:B74"/>
  </mergeCells>
  <pageMargins left="0.23622047244094491" right="0.23622047244094491" top="0.74803149606299213" bottom="0.74803149606299213" header="0.31496062992125984" footer="0.31496062992125984"/>
  <pageSetup paperSize="9" scale="89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2016-02-10T12:50:32Z</cp:lastPrinted>
  <dcterms:created xsi:type="dcterms:W3CDTF">2015-07-20T13:06:53Z</dcterms:created>
  <dcterms:modified xsi:type="dcterms:W3CDTF">2016-03-01T07:55:25Z</dcterms:modified>
</cp:coreProperties>
</file>